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Bilanço" sheetId="1" r:id="rId1"/>
    <sheet name="Gelir Tablosu" sheetId="2" r:id="rId2"/>
    <sheet name="Nakit Akım" sheetId="3" r:id="rId3"/>
    <sheet name="Özkaynak Değişim" sheetId="4" r:id="rId4"/>
  </sheets>
  <definedNames>
    <definedName name="RANGE_A6_I144" localSheetId="0">Bilanço!$B$6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3" l="1"/>
  <c r="H51" i="3"/>
  <c r="H47" i="3"/>
  <c r="H43" i="3"/>
  <c r="H37" i="3"/>
  <c r="H20" i="3"/>
  <c r="H9" i="3"/>
  <c r="I63" i="3" l="1"/>
  <c r="I169" i="2"/>
  <c r="I164" i="2"/>
  <c r="H14" i="3" s="1"/>
  <c r="I8" i="3" s="1"/>
  <c r="I158" i="2"/>
  <c r="I150" i="2"/>
  <c r="I139" i="2"/>
  <c r="H119" i="2"/>
  <c r="H112" i="2"/>
  <c r="H108" i="2"/>
  <c r="H103" i="2"/>
  <c r="H98" i="2"/>
  <c r="H93" i="2"/>
  <c r="I84" i="2"/>
  <c r="G31" i="3" s="1"/>
  <c r="H30" i="3" s="1"/>
  <c r="I29" i="3" s="1"/>
  <c r="I77" i="2"/>
  <c r="H67" i="2"/>
  <c r="H54" i="2"/>
  <c r="H46" i="2"/>
  <c r="H41" i="2"/>
  <c r="H34" i="2"/>
  <c r="H27" i="2"/>
  <c r="G22" i="2"/>
  <c r="H18" i="2" s="1"/>
  <c r="I7" i="2" s="1"/>
  <c r="I82" i="2" s="1"/>
  <c r="I90" i="2" s="1"/>
  <c r="H9" i="2"/>
  <c r="D22" i="2"/>
  <c r="J287" i="1"/>
  <c r="G287" i="1"/>
  <c r="I282" i="1"/>
  <c r="J252" i="1" s="1"/>
  <c r="I279" i="1"/>
  <c r="I276" i="1"/>
  <c r="I272" i="1"/>
  <c r="I265" i="1"/>
  <c r="I260" i="1"/>
  <c r="I254" i="1"/>
  <c r="I247" i="1"/>
  <c r="J214" i="1" s="1"/>
  <c r="I243" i="1"/>
  <c r="I239" i="1"/>
  <c r="I230" i="1"/>
  <c r="I223" i="1"/>
  <c r="I216" i="1"/>
  <c r="I207" i="1"/>
  <c r="I203" i="1"/>
  <c r="I197" i="1"/>
  <c r="I191" i="1"/>
  <c r="I188" i="1"/>
  <c r="I184" i="1"/>
  <c r="I172" i="1"/>
  <c r="I165" i="1"/>
  <c r="I156" i="1"/>
  <c r="J154" i="1"/>
  <c r="I138" i="1"/>
  <c r="I134" i="1"/>
  <c r="I123" i="1"/>
  <c r="I111" i="1"/>
  <c r="I99" i="1"/>
  <c r="I88" i="1"/>
  <c r="I80" i="1"/>
  <c r="J79" i="1" s="1"/>
  <c r="I66" i="1"/>
  <c r="I62" i="1"/>
  <c r="I58" i="1"/>
  <c r="I49" i="1"/>
  <c r="I34" i="1"/>
  <c r="I24" i="1"/>
  <c r="I17" i="1"/>
  <c r="I10" i="1"/>
  <c r="I92" i="2" l="1"/>
  <c r="I137" i="2" s="1"/>
  <c r="I162" i="2" s="1"/>
  <c r="I174" i="2" s="1"/>
  <c r="I178" i="2" s="1"/>
  <c r="J8" i="1"/>
  <c r="J285" i="1"/>
  <c r="F10" i="1"/>
  <c r="H152" i="1" l="1"/>
  <c r="E152" i="1"/>
  <c r="F4" i="4" l="1"/>
  <c r="E55" i="3" l="1"/>
  <c r="E7" i="4"/>
  <c r="B7" i="4" l="1"/>
  <c r="B15" i="4" s="1"/>
  <c r="C7" i="4" l="1"/>
  <c r="C15" i="4" l="1"/>
  <c r="E15" i="4"/>
  <c r="F9" i="4"/>
  <c r="F7" i="4"/>
  <c r="F15" i="4" l="1"/>
  <c r="E51" i="3"/>
  <c r="E47" i="3"/>
  <c r="E43" i="3"/>
  <c r="E37" i="3"/>
  <c r="E20" i="3"/>
  <c r="F164" i="2" l="1"/>
  <c r="E14" i="3" s="1"/>
  <c r="F169" i="2"/>
  <c r="F158" i="2"/>
  <c r="F150" i="2"/>
  <c r="F139" i="2"/>
  <c r="E119" i="2"/>
  <c r="E112" i="2"/>
  <c r="E108" i="2"/>
  <c r="E103" i="2"/>
  <c r="E98" i="2"/>
  <c r="E93" i="2"/>
  <c r="F84" i="2"/>
  <c r="D31" i="3" s="1"/>
  <c r="E30" i="3" s="1"/>
  <c r="F29" i="3" s="1"/>
  <c r="F77" i="2"/>
  <c r="E67" i="2"/>
  <c r="E54" i="2"/>
  <c r="E46" i="2"/>
  <c r="E41" i="2"/>
  <c r="E34" i="2"/>
  <c r="E27" i="2"/>
  <c r="E18" i="2"/>
  <c r="E9" i="2"/>
  <c r="F282" i="1"/>
  <c r="F279" i="1"/>
  <c r="F276" i="1"/>
  <c r="F272" i="1"/>
  <c r="F265" i="1"/>
  <c r="F260" i="1"/>
  <c r="F254" i="1"/>
  <c r="F247" i="1"/>
  <c r="F243" i="1"/>
  <c r="F239" i="1"/>
  <c r="F230" i="1"/>
  <c r="F223" i="1"/>
  <c r="F216" i="1"/>
  <c r="F207" i="1"/>
  <c r="F203" i="1"/>
  <c r="F197" i="1"/>
  <c r="F191" i="1"/>
  <c r="F188" i="1"/>
  <c r="F184" i="1"/>
  <c r="F172" i="1"/>
  <c r="F165" i="1"/>
  <c r="F156" i="1"/>
  <c r="F138" i="1"/>
  <c r="F134" i="1"/>
  <c r="F123" i="1"/>
  <c r="F111" i="1"/>
  <c r="F99" i="1"/>
  <c r="F88" i="1"/>
  <c r="F80" i="1"/>
  <c r="F24" i="1"/>
  <c r="F34" i="1"/>
  <c r="F49" i="1"/>
  <c r="F58" i="1"/>
  <c r="F62" i="1"/>
  <c r="F66" i="1"/>
  <c r="F17" i="1"/>
  <c r="F92" i="2" l="1"/>
  <c r="G252" i="1"/>
  <c r="G214" i="1"/>
  <c r="G154" i="1"/>
  <c r="G79" i="1"/>
  <c r="G8" i="1"/>
  <c r="F7" i="2"/>
  <c r="F82" i="2" l="1"/>
  <c r="F90" i="2" s="1"/>
  <c r="F137" i="2" s="1"/>
  <c r="F162" i="2" s="1"/>
  <c r="F174" i="2" s="1"/>
  <c r="F178" i="2" s="1"/>
  <c r="G285" i="1"/>
  <c r="J148" i="1"/>
  <c r="G148" i="1"/>
  <c r="E9" i="3" l="1"/>
  <c r="F8" i="3" s="1"/>
  <c r="F63" i="3" s="1"/>
</calcChain>
</file>

<file path=xl/sharedStrings.xml><?xml version="1.0" encoding="utf-8"?>
<sst xmlns="http://schemas.openxmlformats.org/spreadsheetml/2006/main" count="819" uniqueCount="467">
  <si>
    <t>ÖNCEKİ DÖNEM (TL)</t>
  </si>
  <si>
    <t>CARİ DÖNEM (TL.)</t>
  </si>
  <si>
    <t>AKTİF (VARLIKLAR)</t>
  </si>
  <si>
    <t>I.</t>
  </si>
  <si>
    <t>DÖNEN VARLIKLAR</t>
  </si>
  <si>
    <t>A.</t>
  </si>
  <si>
    <t>Hazır Değerler</t>
  </si>
  <si>
    <t>1.</t>
  </si>
  <si>
    <t xml:space="preserve">Kasa </t>
  </si>
  <si>
    <t>2.</t>
  </si>
  <si>
    <t>Alınan Çekler</t>
  </si>
  <si>
    <t>3.</t>
  </si>
  <si>
    <t>Bankalar</t>
  </si>
  <si>
    <t>4.</t>
  </si>
  <si>
    <t>Verilen Çekler ve Ödeme Emirleri (-)</t>
  </si>
  <si>
    <t>5.</t>
  </si>
  <si>
    <t>Diğer Hazır Değerler</t>
  </si>
  <si>
    <t>B.</t>
  </si>
  <si>
    <t>Menkul Kıymetler</t>
  </si>
  <si>
    <t>Hisse Senetleri</t>
  </si>
  <si>
    <t>Özel Kesim Tahvil, Senet ve Bonoları</t>
  </si>
  <si>
    <t>Kamu Kes.Tahvil, Senet ve Bonoları</t>
  </si>
  <si>
    <t>Diğer Menkul Kıymetler</t>
  </si>
  <si>
    <t>Menk.Kıy.Değ.Düş.Karş. (-)</t>
  </si>
  <si>
    <t>C.</t>
  </si>
  <si>
    <t xml:space="preserve"> Ticari Alacaklar</t>
  </si>
  <si>
    <t>Alıcılar</t>
  </si>
  <si>
    <t>Alacak Senetleri</t>
  </si>
  <si>
    <t>Alacak Senetleri Reeskontu (-)</t>
  </si>
  <si>
    <t>Verilen Depozito ve Teminatlar</t>
  </si>
  <si>
    <t>Diğer  Ticari Alacaklar</t>
  </si>
  <si>
    <t>6.</t>
  </si>
  <si>
    <t>Şüpheli Ticari Alacaklar</t>
  </si>
  <si>
    <t>7.</t>
  </si>
  <si>
    <t>Şüpheli Alacaklar Karşılığı (-)</t>
  </si>
  <si>
    <t>8.</t>
  </si>
  <si>
    <t>Kredi Kartından Alacaklar</t>
  </si>
  <si>
    <t>D.</t>
  </si>
  <si>
    <t>Diğer Alacaklar</t>
  </si>
  <si>
    <t>Yöneticilerden Alacaklar</t>
  </si>
  <si>
    <t>Ortaklardan Alacaklar</t>
  </si>
  <si>
    <t>İştiraklerden Alacaklar</t>
  </si>
  <si>
    <t>Bağlı Ortaklıklardan Alacaklar</t>
  </si>
  <si>
    <t>Teknik Direktörden Alacaklar</t>
  </si>
  <si>
    <t>Antrenörlerden Alacaklar</t>
  </si>
  <si>
    <t>Oyunculardan Alacaklar</t>
  </si>
  <si>
    <t>Personelden Alacaklar</t>
  </si>
  <si>
    <t>9.</t>
  </si>
  <si>
    <t>Oyuncu Transferlerinden Alacaklar</t>
  </si>
  <si>
    <t>10.</t>
  </si>
  <si>
    <t>Diğer Ticari Alacaklar</t>
  </si>
  <si>
    <t>11.</t>
  </si>
  <si>
    <t>Diğer Alacak Senetleri Reeskontu(-)</t>
  </si>
  <si>
    <t>12.</t>
  </si>
  <si>
    <t>Şüpheli Diğer Alacaklar</t>
  </si>
  <si>
    <t>13.</t>
  </si>
  <si>
    <t>Şüpheli Diğer Alacaklar Karşılığı (-)</t>
  </si>
  <si>
    <t>E.</t>
  </si>
  <si>
    <t>Stoklar</t>
  </si>
  <si>
    <t xml:space="preserve">İlk Madde ve Malzeme </t>
  </si>
  <si>
    <t>Yarı Mamüller</t>
  </si>
  <si>
    <t>Mamüller</t>
  </si>
  <si>
    <t>Ticari Mallar</t>
  </si>
  <si>
    <t>Diğer Stoklar</t>
  </si>
  <si>
    <t>Stok Değer Düşüklüğü Karş.(-)</t>
  </si>
  <si>
    <t>Verilen Sipariş Avansları</t>
  </si>
  <si>
    <t>F.</t>
  </si>
  <si>
    <t>Yıllara Yaygın İnş.ve On.Mal.</t>
  </si>
  <si>
    <t>Taşeronlara Verilen Avanslar</t>
  </si>
  <si>
    <t>G.</t>
  </si>
  <si>
    <t>Gel.Ay.Ait Gid. ve Gel.</t>
  </si>
  <si>
    <t>Gelecek Aylara Ait Giderler</t>
  </si>
  <si>
    <t>Gelir Tahakkukları</t>
  </si>
  <si>
    <t>H.</t>
  </si>
  <si>
    <t>Diğer Dönen Varlıklar</t>
  </si>
  <si>
    <t>Devreden Katma Değer Vergisi</t>
  </si>
  <si>
    <t>İndirilecek Katma Değer Vergisi</t>
  </si>
  <si>
    <t>Diğer Katma Değer Vergisi</t>
  </si>
  <si>
    <t>Peşin Ödenen Vergiler ve Fonlar</t>
  </si>
  <si>
    <t>İş Avansları</t>
  </si>
  <si>
    <t>Personel Avansları</t>
  </si>
  <si>
    <t>Sayım ve Tesellüm Noksanları</t>
  </si>
  <si>
    <t>Diğer Çeşitli Dönen Varlıklar</t>
  </si>
  <si>
    <t>Diğer Dönen Varlıklar Karşılığı (-)</t>
  </si>
  <si>
    <t>II.</t>
  </si>
  <si>
    <t>DURAN VARLIKLAR</t>
  </si>
  <si>
    <t>Ticari Alacaklar</t>
  </si>
  <si>
    <t>Diğer Uzun Vadeli Ticari Alacaklar</t>
  </si>
  <si>
    <t>Teknik Kadrodan Alacaklar</t>
  </si>
  <si>
    <t xml:space="preserve">İştiraklerden Alacaklar </t>
  </si>
  <si>
    <t>Uzun Vadeli Diğer Alacaklar</t>
  </si>
  <si>
    <t>Diğer Alacak Sen. Reeskontu (-)</t>
  </si>
  <si>
    <t>Diğer Çeşitli Alacaklar</t>
  </si>
  <si>
    <t>Finansal Duran Varlıklar</t>
  </si>
  <si>
    <t>Bağlı Menkul Kıymetler</t>
  </si>
  <si>
    <t>Bağlı Menkul Kıy.Değ.Düş.Karş. (-)</t>
  </si>
  <si>
    <t>İştirakler</t>
  </si>
  <si>
    <t>İştiraklere Sermaye Taahhütleri (-)</t>
  </si>
  <si>
    <t>İştirakler Değer Düşüklüğü Karş. (-)</t>
  </si>
  <si>
    <t>Bağlı Ortaklıklar</t>
  </si>
  <si>
    <t>Bağlı Ortaklıklara Ser.Taahhütleri (-)</t>
  </si>
  <si>
    <t>Bağlı Ort.Değer Düşüklüğü Karş.(-)</t>
  </si>
  <si>
    <t>Diğer Finansal Duran Varlıklar</t>
  </si>
  <si>
    <t>Diğer Finansal Duran Varlıklar Karş.(-)</t>
  </si>
  <si>
    <t>Maddi Duran Varlıklar</t>
  </si>
  <si>
    <t>Arazi ve Arsalar</t>
  </si>
  <si>
    <t>Yerüstü ve Yeraltı Düzenleri</t>
  </si>
  <si>
    <t>Binalar</t>
  </si>
  <si>
    <t>Makina Tesis ve Cihazlar</t>
  </si>
  <si>
    <t>Taşıtlar</t>
  </si>
  <si>
    <t xml:space="preserve"> Demirbaşlar</t>
  </si>
  <si>
    <t>Diğer Maddi Duran Varlıklar</t>
  </si>
  <si>
    <t>Birikmiş Amortismanlar (-)</t>
  </si>
  <si>
    <t>Yapılmakta Olan Yatırımlar</t>
  </si>
  <si>
    <t>Maddi Olmayan Duran Varlıklar</t>
  </si>
  <si>
    <t>Kuruluş ve Teşkilatlanma Giderleri</t>
  </si>
  <si>
    <t>Haklar</t>
  </si>
  <si>
    <t>Şerefiyeler</t>
  </si>
  <si>
    <t>Araştırma ve Geliştirme Giderleri</t>
  </si>
  <si>
    <t>Özel Finansalyetler</t>
  </si>
  <si>
    <t>Diğer Maddi Olm.Duran Varlıklar</t>
  </si>
  <si>
    <t xml:space="preserve">Verilen Avanslar </t>
  </si>
  <si>
    <t>Oyuncu Varlıkları</t>
  </si>
  <si>
    <t>Gel.Yıl.Ait Gider ve Gelir</t>
  </si>
  <si>
    <t>Gelecek Yıllara Ait Giderler</t>
  </si>
  <si>
    <t>Diğer Duran Varlıklar</t>
  </si>
  <si>
    <t>Gelecek Yıllarda İnd.KDV</t>
  </si>
  <si>
    <t>Diğer KDV</t>
  </si>
  <si>
    <t>Gelecek Yıllar İhtiyaç Stoklar</t>
  </si>
  <si>
    <t>Elden Çıkarılacak Stoklar ve MDV</t>
  </si>
  <si>
    <t>Peşin Ödenen Vergi ve Fonlar</t>
  </si>
  <si>
    <t>Diğer Çeşitli Duran Varlıklar</t>
  </si>
  <si>
    <t>Stok Değer Düş.Karş.(-)</t>
  </si>
  <si>
    <t>Birikmiş  Amortismanlar</t>
  </si>
  <si>
    <t>AKTİF (VARLIKLAR) TOPLAMI</t>
  </si>
  <si>
    <t>ÖNCEKİ DÖNEM (TL.)</t>
  </si>
  <si>
    <t>PASİF (VARLIKLAR)</t>
  </si>
  <si>
    <t>KISA VADELİ BORÇLAR</t>
  </si>
  <si>
    <t>Finansal Borçlar</t>
  </si>
  <si>
    <t>Banka Kredileri</t>
  </si>
  <si>
    <t>Uz.Vd.Kr.Anapara Tak.ve Faiz.</t>
  </si>
  <si>
    <t>Tahvil Anapara Tak.ve Faizleri</t>
  </si>
  <si>
    <t>Çıkarılmış Bonolar ve Senetler</t>
  </si>
  <si>
    <t>Çıkarılmış Diğer Menk.Kıy.</t>
  </si>
  <si>
    <t>Menkul Kıy.İhraç Farkı (-)</t>
  </si>
  <si>
    <t>Diğer Finansal Borçlar</t>
  </si>
  <si>
    <t>Ticari Borçlar</t>
  </si>
  <si>
    <t>Satıcılar</t>
  </si>
  <si>
    <t>Borç Senetleri</t>
  </si>
  <si>
    <t>Alınan Depozito ve Teminatlar</t>
  </si>
  <si>
    <t>Borç Reeskontu (-)</t>
  </si>
  <si>
    <t>Diğer Ticari Borçlar</t>
  </si>
  <si>
    <t>Diğer Borçlar</t>
  </si>
  <si>
    <t>Yöneticilere Borçlar</t>
  </si>
  <si>
    <t>İştiraklere Borçlar</t>
  </si>
  <si>
    <t>Bağlı Ortaklıklara Borçlar</t>
  </si>
  <si>
    <t>Ortaklara Borçlar</t>
  </si>
  <si>
    <t>Teknik Direktöre Borçlar</t>
  </si>
  <si>
    <t>Antrenörlere Borçlar</t>
  </si>
  <si>
    <t>Oyunculara Borçlar</t>
  </si>
  <si>
    <t>Oyuncu Transferlerinden Kay. B.</t>
  </si>
  <si>
    <t>Personele Borçlar</t>
  </si>
  <si>
    <t>Diğer Çeşitli Borçlar</t>
  </si>
  <si>
    <t>Alınan Avanslar</t>
  </si>
  <si>
    <t>Alınan Sipariş Avansları</t>
  </si>
  <si>
    <t>Alınan Diğer Avansları</t>
  </si>
  <si>
    <t>Yıl.Yay.İnş.On.ve Hakediş.</t>
  </si>
  <si>
    <t>Yıllara Yay.İnş.On.ve Hakediş.</t>
  </si>
  <si>
    <t>Öd.Vergi ve Diğer Yük.</t>
  </si>
  <si>
    <t>Ödenecek Vergiler</t>
  </si>
  <si>
    <t>Öden.Sos.Güvenlik Kesintileri</t>
  </si>
  <si>
    <t>Vad.Geç.Ert.Tak.Verg.Diğ.Yük.</t>
  </si>
  <si>
    <t>Ödenecek Diğer Yükümlülükler</t>
  </si>
  <si>
    <t>Borç ve Gider Karşılıkları</t>
  </si>
  <si>
    <t>Dön.Kar.Ver.ve Diğ.Yas.Yük.Krş.</t>
  </si>
  <si>
    <t>Dön.Kar.Peş.Ödn.Ver.Diğ.Yük.(-)</t>
  </si>
  <si>
    <t>Kıdem Tazminatı Karşılığı</t>
  </si>
  <si>
    <t>Diğer Borç ve Gider Karşılıkları</t>
  </si>
  <si>
    <t>Gel.Ay.Ait Gel.ve Gid.Tahak.</t>
  </si>
  <si>
    <t>Gelecek Aylara Ait Gelirler</t>
  </si>
  <si>
    <t>Gider Tahakkukları</t>
  </si>
  <si>
    <t>Diğ.Kısa Vadeli Yabancı Kay.</t>
  </si>
  <si>
    <t>Hesaplanan KDV</t>
  </si>
  <si>
    <t>Diğer Çeşitli Yab.Kay.</t>
  </si>
  <si>
    <t>UZUN VADELİ BORÇLAR</t>
  </si>
  <si>
    <t>Çıkarılmış Tahviller</t>
  </si>
  <si>
    <t>Çıkarılmış Diğer Menkul Kıy.</t>
  </si>
  <si>
    <t>Menkul Kıymet İhraç Farkı (-)</t>
  </si>
  <si>
    <t>Alınan Dep.ve Teminat</t>
  </si>
  <si>
    <t>Teknik Kadroya Borçlar</t>
  </si>
  <si>
    <t>Kamuya Olan Ert.veya Tak.Broç.</t>
  </si>
  <si>
    <t>Alınan avanslar</t>
  </si>
  <si>
    <t>Alınan Diğer Avanslar</t>
  </si>
  <si>
    <t>Kıdem Tazminatı Karşılıkları</t>
  </si>
  <si>
    <t>Gel.Yıl.Ait Gelir ve Gid.Tah.</t>
  </si>
  <si>
    <t>Gelecek Yıllara Ait Gelirler</t>
  </si>
  <si>
    <t>ÖZ SERMAYE</t>
  </si>
  <si>
    <t>Ödenmiş Sermaye</t>
  </si>
  <si>
    <t>Sermaye</t>
  </si>
  <si>
    <t>Ödenmemiş Sermaye (-)</t>
  </si>
  <si>
    <t>Sermaye Düzeltmesi Olumlu Far.</t>
  </si>
  <si>
    <t>Sermaye Düzeltmesi Olumsuz F(-)</t>
  </si>
  <si>
    <t>Sermaye Yedekleri</t>
  </si>
  <si>
    <t>Hisse Sen.İhraç Primi</t>
  </si>
  <si>
    <t>Hisse Sen.İptal Karları</t>
  </si>
  <si>
    <t>Diğer Sermaye Yedekleri</t>
  </si>
  <si>
    <t>Kar Yedekleri</t>
  </si>
  <si>
    <t>Yasal Yedekler</t>
  </si>
  <si>
    <t>Statü Yedekleri</t>
  </si>
  <si>
    <t>Olağanüstü Yedekler</t>
  </si>
  <si>
    <t>Diğer Kar Yedekleri</t>
  </si>
  <si>
    <t>Özel Fonlar</t>
  </si>
  <si>
    <t>Geçmiş Yıllar Karları</t>
  </si>
  <si>
    <t>Dn.Kr.Peş.Öd.ver.Diğ.Yas.Yük.</t>
  </si>
  <si>
    <t>Geçmiş Yıllar Zararlar</t>
  </si>
  <si>
    <t>Geçmiş Yıllar Zararları (-)</t>
  </si>
  <si>
    <t>Dönem Zararı (-)</t>
  </si>
  <si>
    <t>PASİF (KAYNAKLAR) TOPLAMI</t>
  </si>
  <si>
    <t>III.</t>
  </si>
  <si>
    <t>A-</t>
  </si>
  <si>
    <t xml:space="preserve">BRÜT SATIŞLAR </t>
  </si>
  <si>
    <t xml:space="preserve"> </t>
  </si>
  <si>
    <t>1-</t>
  </si>
  <si>
    <t>Yurtiçi Satışlar (Bilet Satış Gelirleri)</t>
  </si>
  <si>
    <r>
      <t xml:space="preserve">a) </t>
    </r>
    <r>
      <rPr>
        <sz val="8"/>
        <color theme="1"/>
        <rFont val="Times New Roman"/>
        <family val="1"/>
        <charset val="162"/>
      </rPr>
      <t>Ulusal Müsabakalar Sezon Kombine Bilet Satışları Geliri</t>
    </r>
  </si>
  <si>
    <r>
      <t xml:space="preserve">b) </t>
    </r>
    <r>
      <rPr>
        <sz val="8"/>
        <color theme="1"/>
        <rFont val="Times New Roman"/>
        <family val="1"/>
        <charset val="162"/>
      </rPr>
      <t>Ulusal Müsabakalar Maç Günü Bilet Satışları Geliri</t>
    </r>
  </si>
  <si>
    <r>
      <t xml:space="preserve">c) </t>
    </r>
    <r>
      <rPr>
        <sz val="8"/>
        <color theme="1"/>
        <rFont val="Times New Roman"/>
        <family val="1"/>
        <charset val="162"/>
      </rPr>
      <t>UEFA Kulüp Müsabakaları Bilet Satış Geliri</t>
    </r>
  </si>
  <si>
    <r>
      <t xml:space="preserve">d) </t>
    </r>
    <r>
      <rPr>
        <sz val="8"/>
        <color theme="1"/>
        <rFont val="Times New Roman"/>
        <family val="1"/>
        <charset val="162"/>
      </rPr>
      <t>Şampiyonlar ligi Bilet Satış Gelirleri</t>
    </r>
  </si>
  <si>
    <r>
      <t xml:space="preserve">e) </t>
    </r>
    <r>
      <rPr>
        <sz val="8"/>
        <color theme="1"/>
        <rFont val="Times New Roman"/>
        <family val="1"/>
        <charset val="162"/>
      </rPr>
      <t>Türkiye Kupası Bilet Satış Geliri</t>
    </r>
  </si>
  <si>
    <t>2-</t>
  </si>
  <si>
    <t>Yurtiçi Satışlar (Reklam Gelirleri)</t>
  </si>
  <si>
    <r>
      <t>a)</t>
    </r>
    <r>
      <rPr>
        <sz val="8"/>
        <color theme="1"/>
        <rFont val="Times New Roman"/>
        <family val="1"/>
        <charset val="162"/>
      </rPr>
      <t xml:space="preserve"> Stat Reklam Geliri</t>
    </r>
  </si>
  <si>
    <r>
      <t>b)</t>
    </r>
    <r>
      <rPr>
        <sz val="8"/>
        <color theme="1"/>
        <rFont val="Times New Roman"/>
        <family val="1"/>
        <charset val="162"/>
      </rPr>
      <t xml:space="preserve"> Forma reklam Geliri</t>
    </r>
  </si>
  <si>
    <r>
      <t xml:space="preserve">c) </t>
    </r>
    <r>
      <rPr>
        <sz val="8"/>
        <color theme="1"/>
        <rFont val="Times New Roman"/>
        <family val="1"/>
        <charset val="162"/>
      </rPr>
      <t xml:space="preserve">İsim Hakkı Geliri </t>
    </r>
  </si>
  <si>
    <r>
      <t>d)</t>
    </r>
    <r>
      <rPr>
        <sz val="8"/>
        <color theme="1"/>
        <rFont val="Times New Roman"/>
        <family val="1"/>
        <charset val="162"/>
      </rPr>
      <t xml:space="preserve"> Sponsorluk Gelirleri</t>
    </r>
  </si>
  <si>
    <r>
      <t xml:space="preserve">     I-  </t>
    </r>
    <r>
      <rPr>
        <sz val="8"/>
        <color theme="1"/>
        <rFont val="Times New Roman"/>
        <family val="1"/>
        <charset val="162"/>
      </rPr>
      <t>Ana Sponsorluk Gelirleri</t>
    </r>
  </si>
  <si>
    <r>
      <t xml:space="preserve">     II-</t>
    </r>
    <r>
      <rPr>
        <sz val="8"/>
        <color theme="1"/>
        <rFont val="Times New Roman"/>
        <family val="1"/>
        <charset val="162"/>
      </rPr>
      <t>Diğer Sponsorluk Gelirleri</t>
    </r>
  </si>
  <si>
    <r>
      <t>e)</t>
    </r>
    <r>
      <rPr>
        <sz val="8"/>
        <color theme="1"/>
        <rFont val="Times New Roman"/>
        <family val="1"/>
        <charset val="162"/>
      </rPr>
      <t xml:space="preserve">  Diğer Reklam Gelirleri</t>
    </r>
  </si>
  <si>
    <t>3-</t>
  </si>
  <si>
    <t>Yurtiçi Satışlar (Yayın Hakkı Gelirleri)</t>
  </si>
  <si>
    <r>
      <t>a)</t>
    </r>
    <r>
      <rPr>
        <sz val="8"/>
        <color theme="1"/>
        <rFont val="Times New Roman"/>
        <family val="1"/>
        <charset val="162"/>
      </rPr>
      <t xml:space="preserve"> Ulusal Müsabakalar TV Yayın Geliri </t>
    </r>
  </si>
  <si>
    <r>
      <t xml:space="preserve">b) </t>
    </r>
    <r>
      <rPr>
        <sz val="8"/>
        <color theme="1"/>
        <rFont val="Times New Roman"/>
        <family val="1"/>
        <charset val="162"/>
      </rPr>
      <t xml:space="preserve">UEFA Kulüp Müsabakaları TV Yayın Geliri </t>
    </r>
  </si>
  <si>
    <r>
      <t xml:space="preserve">c) </t>
    </r>
    <r>
      <rPr>
        <sz val="8"/>
        <color theme="1"/>
        <rFont val="Times New Roman"/>
        <family val="1"/>
        <charset val="162"/>
      </rPr>
      <t>Şampiyonlar Ligi TV Yayın Gelirleri</t>
    </r>
  </si>
  <si>
    <r>
      <t xml:space="preserve">d) </t>
    </r>
    <r>
      <rPr>
        <sz val="8"/>
        <color theme="1"/>
        <rFont val="Times New Roman"/>
        <family val="1"/>
        <charset val="162"/>
      </rPr>
      <t>Türkiye Kupası TV Yayın Gelirleri</t>
    </r>
  </si>
  <si>
    <r>
      <t xml:space="preserve">e) </t>
    </r>
    <r>
      <rPr>
        <sz val="8"/>
        <color theme="1"/>
        <rFont val="Times New Roman"/>
        <family val="1"/>
        <charset val="162"/>
      </rPr>
      <t>Diğer Yayın Gelirleri</t>
    </r>
  </si>
  <si>
    <t>4-</t>
  </si>
  <si>
    <t>Katılım Gelirleri</t>
  </si>
  <si>
    <r>
      <t>a)</t>
    </r>
    <r>
      <rPr>
        <sz val="8"/>
        <color theme="1"/>
        <rFont val="Times New Roman"/>
        <family val="1"/>
        <charset val="162"/>
      </rPr>
      <t>Şampiyonlar ligi Katılım Gelirleri</t>
    </r>
  </si>
  <si>
    <r>
      <t>b)</t>
    </r>
    <r>
      <rPr>
        <sz val="8"/>
        <color theme="1"/>
        <rFont val="Times New Roman"/>
        <family val="1"/>
        <charset val="162"/>
      </rPr>
      <t>UEFA Kulüp Müsabakaları Katılım Gelirleri</t>
    </r>
  </si>
  <si>
    <r>
      <t>c)</t>
    </r>
    <r>
      <rPr>
        <sz val="8"/>
        <color theme="1"/>
        <rFont val="Times New Roman"/>
        <family val="1"/>
        <charset val="162"/>
      </rPr>
      <t>Türkiye Kupası Katılım Gelirleri</t>
    </r>
  </si>
  <si>
    <r>
      <t>d)</t>
    </r>
    <r>
      <rPr>
        <sz val="8"/>
        <color theme="1"/>
        <rFont val="Times New Roman"/>
        <family val="1"/>
        <charset val="162"/>
      </rPr>
      <t>Diğer Müsabakalar-Turnuvalar Katılım Gelirleri</t>
    </r>
  </si>
  <si>
    <t>5-</t>
  </si>
  <si>
    <t>Transfer Gelirleri</t>
  </si>
  <si>
    <r>
      <t xml:space="preserve">a) </t>
    </r>
    <r>
      <rPr>
        <sz val="8"/>
        <color theme="1"/>
        <rFont val="Times New Roman"/>
        <family val="1"/>
        <charset val="162"/>
      </rPr>
      <t>Kulüplerden Transfer (Bonservis) Gelirleri</t>
    </r>
  </si>
  <si>
    <r>
      <t xml:space="preserve">b) </t>
    </r>
    <r>
      <rPr>
        <sz val="8"/>
        <color theme="1"/>
        <rFont val="Times New Roman"/>
        <family val="1"/>
        <charset val="162"/>
      </rPr>
      <t>Oyuncu Transfer Gelirleri</t>
    </r>
  </si>
  <si>
    <r>
      <t xml:space="preserve">c) </t>
    </r>
    <r>
      <rPr>
        <sz val="8"/>
        <color theme="1"/>
        <rFont val="Times New Roman"/>
        <family val="1"/>
        <charset val="162"/>
      </rPr>
      <t>Diğer Oyuncu Transfer Gelirleri</t>
    </r>
  </si>
  <si>
    <t>6-</t>
  </si>
  <si>
    <t>Ürün Satışları ve İkramiye Gelirleri</t>
  </si>
  <si>
    <r>
      <t>a)</t>
    </r>
    <r>
      <rPr>
        <sz val="8"/>
        <color theme="1"/>
        <rFont val="Times New Roman"/>
        <family val="1"/>
        <charset val="162"/>
      </rPr>
      <t xml:space="preserve"> Uluslararası Müsabakalardan İkramiye Gelirleri</t>
    </r>
  </si>
  <si>
    <r>
      <t>b)</t>
    </r>
    <r>
      <rPr>
        <sz val="8"/>
        <color theme="1"/>
        <rFont val="Times New Roman"/>
        <family val="1"/>
        <charset val="162"/>
      </rPr>
      <t xml:space="preserve"> UEFA Müsabakalardan İkramiye Gelirleri</t>
    </r>
  </si>
  <si>
    <r>
      <t>c)</t>
    </r>
    <r>
      <rPr>
        <sz val="8"/>
        <color theme="1"/>
        <rFont val="Times New Roman"/>
        <family val="1"/>
        <charset val="162"/>
      </rPr>
      <t xml:space="preserve"> Piyango</t>
    </r>
  </si>
  <si>
    <r>
      <t>d)</t>
    </r>
    <r>
      <rPr>
        <sz val="8"/>
        <color theme="1"/>
        <rFont val="Times New Roman"/>
        <family val="1"/>
        <charset val="162"/>
      </rPr>
      <t xml:space="preserve"> Ürün Satışları (Bayrak-Forma-Eşofman)</t>
    </r>
  </si>
  <si>
    <r>
      <t>f)</t>
    </r>
    <r>
      <rPr>
        <sz val="8"/>
        <color theme="1"/>
        <rFont val="Times New Roman"/>
        <family val="1"/>
        <charset val="162"/>
      </rPr>
      <t xml:space="preserve"> Yiyecek İçecek Satışları</t>
    </r>
  </si>
  <si>
    <r>
      <t>g)</t>
    </r>
    <r>
      <rPr>
        <sz val="8"/>
        <color theme="1"/>
        <rFont val="Times New Roman"/>
        <family val="1"/>
        <charset val="162"/>
      </rPr>
      <t xml:space="preserve"> Diğer Bölünmemiş Ticari Gelirler</t>
    </r>
  </si>
  <si>
    <t>7-</t>
  </si>
  <si>
    <t>Bağış ve Yardımlar</t>
  </si>
  <si>
    <r>
      <t>a)</t>
    </r>
    <r>
      <rPr>
        <sz val="8"/>
        <color theme="1"/>
        <rFont val="Times New Roman"/>
        <family val="1"/>
        <charset val="162"/>
      </rPr>
      <t xml:space="preserve"> Bağış  ve Yardımlar - Ulusal Futbol Kurumlarından</t>
    </r>
  </si>
  <si>
    <r>
      <t>b)</t>
    </r>
    <r>
      <rPr>
        <sz val="8"/>
        <color theme="1"/>
        <rFont val="Times New Roman"/>
        <family val="1"/>
        <charset val="162"/>
      </rPr>
      <t xml:space="preserve"> Devlet veya Belediye kurumları Bağış ve Yardımları</t>
    </r>
  </si>
  <si>
    <r>
      <t>c)</t>
    </r>
    <r>
      <rPr>
        <sz val="8"/>
        <color theme="1"/>
        <rFont val="Times New Roman"/>
        <family val="1"/>
        <charset val="162"/>
      </rPr>
      <t xml:space="preserve"> UEFA Dayanışma Ödemeleri</t>
    </r>
  </si>
  <si>
    <r>
      <t>d)</t>
    </r>
    <r>
      <rPr>
        <sz val="8"/>
        <color theme="1"/>
        <rFont val="Times New Roman"/>
        <family val="1"/>
        <charset val="162"/>
      </rPr>
      <t xml:space="preserve"> Kulüp Sahibi Bağışları</t>
    </r>
  </si>
  <si>
    <r>
      <t>f)</t>
    </r>
    <r>
      <rPr>
        <sz val="8"/>
        <color theme="1"/>
        <rFont val="Times New Roman"/>
        <family val="1"/>
        <charset val="162"/>
      </rPr>
      <t xml:space="preserve"> Finansal Gelir  (Faaliyet Dışı)</t>
    </r>
  </si>
  <si>
    <r>
      <t>g)</t>
    </r>
    <r>
      <rPr>
        <sz val="8"/>
        <color theme="1"/>
        <rFont val="Times New Roman"/>
        <family val="1"/>
        <charset val="162"/>
      </rPr>
      <t xml:space="preserve"> Mülkiyet veya Futbol Dışı Gelir</t>
    </r>
  </si>
  <si>
    <r>
      <t>h)</t>
    </r>
    <r>
      <rPr>
        <sz val="8"/>
        <color theme="1"/>
        <rFont val="Times New Roman"/>
        <family val="1"/>
        <charset val="162"/>
      </rPr>
      <t xml:space="preserve"> İstisnai Gelirler</t>
    </r>
  </si>
  <si>
    <r>
      <t xml:space="preserve">j) </t>
    </r>
    <r>
      <rPr>
        <sz val="8"/>
        <color theme="1"/>
        <rFont val="Times New Roman"/>
        <family val="1"/>
        <charset val="162"/>
      </rPr>
      <t>Bütün/Diğer Bölünmemiş Gelirler</t>
    </r>
  </si>
  <si>
    <t>8-</t>
  </si>
  <si>
    <t>Diğer Futbol Gelirleri</t>
  </si>
  <si>
    <r>
      <t>a)</t>
    </r>
    <r>
      <rPr>
        <sz val="8"/>
        <color theme="1"/>
        <rFont val="Times New Roman"/>
        <family val="1"/>
        <charset val="162"/>
      </rPr>
      <t xml:space="preserve"> Üye Aidatları</t>
    </r>
  </si>
  <si>
    <r>
      <t>b)</t>
    </r>
    <r>
      <rPr>
        <sz val="8"/>
        <color theme="1"/>
        <rFont val="Times New Roman"/>
        <family val="1"/>
        <charset val="162"/>
      </rPr>
      <t xml:space="preserve"> Kira Gelirleri</t>
    </r>
  </si>
  <si>
    <r>
      <t>c)</t>
    </r>
    <r>
      <rPr>
        <sz val="8"/>
        <color theme="1"/>
        <rFont val="Times New Roman"/>
        <family val="1"/>
        <charset val="162"/>
      </rPr>
      <t>Otopark Gelirleri</t>
    </r>
  </si>
  <si>
    <r>
      <t>d)</t>
    </r>
    <r>
      <rPr>
        <sz val="8"/>
        <color theme="1"/>
        <rFont val="Times New Roman"/>
        <family val="1"/>
        <charset val="162"/>
      </rPr>
      <t xml:space="preserve"> Danışmanlık Gelirleri</t>
    </r>
  </si>
  <si>
    <r>
      <t>e)</t>
    </r>
    <r>
      <rPr>
        <sz val="8"/>
        <color theme="1"/>
        <rFont val="Times New Roman"/>
        <family val="1"/>
        <charset val="162"/>
      </rPr>
      <t xml:space="preserve"> Spor Okulları Gelirleri</t>
    </r>
  </si>
  <si>
    <r>
      <t>f)</t>
    </r>
    <r>
      <rPr>
        <sz val="8"/>
        <color theme="1"/>
        <rFont val="Times New Roman"/>
        <family val="1"/>
        <charset val="162"/>
      </rPr>
      <t xml:space="preserve"> Kurs Gelirleri</t>
    </r>
  </si>
  <si>
    <r>
      <t>g)</t>
    </r>
    <r>
      <rPr>
        <sz val="8"/>
        <color theme="1"/>
        <rFont val="Times New Roman"/>
        <family val="1"/>
        <charset val="162"/>
      </rPr>
      <t xml:space="preserve"> Kamp Gelirleri</t>
    </r>
  </si>
  <si>
    <r>
      <t>h)</t>
    </r>
    <r>
      <rPr>
        <sz val="8"/>
        <color theme="1"/>
        <rFont val="Times New Roman"/>
        <family val="1"/>
        <charset val="162"/>
      </rPr>
      <t xml:space="preserve"> Diğer Gelirler</t>
    </r>
  </si>
  <si>
    <t>B-</t>
  </si>
  <si>
    <t>SATIŞLARDAN İNDİRİMLER (-)</t>
  </si>
  <si>
    <t>Satıştan İadeler (-)</t>
  </si>
  <si>
    <t>Satış İskontoları (-)</t>
  </si>
  <si>
    <t>Diğer İndirimler (-)</t>
  </si>
  <si>
    <t>C-</t>
  </si>
  <si>
    <t>NET SATIŞLAR</t>
  </si>
  <si>
    <t>D-</t>
  </si>
  <si>
    <t>SATIŞLARIN MALİYETİ (-)</t>
  </si>
  <si>
    <t>Satılan Mamul Maliyeti (-)</t>
  </si>
  <si>
    <t>Satılan Ticari Mallar Maliyeti (-)</t>
  </si>
  <si>
    <t>Satılan Hizmet Maliyeti (-)</t>
  </si>
  <si>
    <t>Diğer Satışların Maliyeti (-)</t>
  </si>
  <si>
    <t>BRÜT SATIŞ KARI veya ZARARI</t>
  </si>
  <si>
    <t>E-</t>
  </si>
  <si>
    <t xml:space="preserve">FAALİYET GİDERLERİ (-) </t>
  </si>
  <si>
    <t xml:space="preserve"> Personel Giderleri</t>
  </si>
  <si>
    <r>
      <t>a)</t>
    </r>
    <r>
      <rPr>
        <sz val="8"/>
        <color theme="1"/>
        <rFont val="Times New Roman"/>
        <family val="1"/>
        <charset val="162"/>
      </rPr>
      <t xml:space="preserve"> Ücretler ve Maaşlar (Oyuncular)</t>
    </r>
  </si>
  <si>
    <r>
      <t>b)</t>
    </r>
    <r>
      <rPr>
        <sz val="8"/>
        <color theme="1"/>
        <rFont val="Times New Roman"/>
        <family val="1"/>
        <charset val="162"/>
      </rPr>
      <t xml:space="preserve"> Ücretler ve Maaşlar (Teknik Kadro)</t>
    </r>
  </si>
  <si>
    <r>
      <t>c)</t>
    </r>
    <r>
      <rPr>
        <sz val="8"/>
        <color theme="1"/>
        <rFont val="Times New Roman"/>
        <family val="1"/>
        <charset val="162"/>
      </rPr>
      <t xml:space="preserve"> Ücretler ve Maaşlar (Diğer Çalışanlar)</t>
    </r>
  </si>
  <si>
    <t>Muhtasar Vergiler</t>
  </si>
  <si>
    <r>
      <t xml:space="preserve">a) </t>
    </r>
    <r>
      <rPr>
        <sz val="8"/>
        <color theme="1"/>
        <rFont val="Times New Roman"/>
        <family val="1"/>
        <charset val="162"/>
      </rPr>
      <t>Muhtasar Vergiler  (Oyuncular)</t>
    </r>
  </si>
  <si>
    <r>
      <t>b)</t>
    </r>
    <r>
      <rPr>
        <sz val="8"/>
        <color theme="1"/>
        <rFont val="Times New Roman"/>
        <family val="1"/>
        <charset val="162"/>
      </rPr>
      <t xml:space="preserve"> Muhtasar Vergiler (Teknik Kadro)</t>
    </r>
  </si>
  <si>
    <r>
      <t>c)</t>
    </r>
    <r>
      <rPr>
        <sz val="8"/>
        <color theme="1"/>
        <rFont val="Times New Roman"/>
        <family val="1"/>
        <charset val="162"/>
      </rPr>
      <t xml:space="preserve"> Muhtasar Vergiler (Diğer Çalışanlar)</t>
    </r>
  </si>
  <si>
    <t>Ödenen SSK Primleri</t>
  </si>
  <si>
    <r>
      <t>a)</t>
    </r>
    <r>
      <rPr>
        <sz val="8"/>
        <color theme="1"/>
        <rFont val="Times New Roman"/>
        <family val="1"/>
        <charset val="162"/>
      </rPr>
      <t xml:space="preserve"> Ödenen SSK Primleri (Oyuncular)</t>
    </r>
  </si>
  <si>
    <r>
      <t>b)</t>
    </r>
    <r>
      <rPr>
        <sz val="8"/>
        <color theme="1"/>
        <rFont val="Times New Roman"/>
        <family val="1"/>
        <charset val="162"/>
      </rPr>
      <t xml:space="preserve"> Ödenen SSK Primleri (Teknik Kadro)</t>
    </r>
  </si>
  <si>
    <r>
      <t>c)</t>
    </r>
    <r>
      <rPr>
        <sz val="8"/>
        <color theme="1"/>
        <rFont val="Times New Roman"/>
        <family val="1"/>
        <charset val="162"/>
      </rPr>
      <t xml:space="preserve"> Ödenen SSK Primleri (Diğ.Çalışanlar)</t>
    </r>
  </si>
  <si>
    <t xml:space="preserve">Amortisman ve İptaller </t>
  </si>
  <si>
    <r>
      <t>a)</t>
    </r>
    <r>
      <rPr>
        <sz val="8"/>
        <color theme="1"/>
        <rFont val="Times New Roman"/>
        <family val="1"/>
        <charset val="162"/>
      </rPr>
      <t xml:space="preserve"> Amortisman ve İptaller (Oyuncular)</t>
    </r>
  </si>
  <si>
    <r>
      <t>b)</t>
    </r>
    <r>
      <rPr>
        <sz val="8"/>
        <color theme="1"/>
        <rFont val="Times New Roman"/>
        <family val="1"/>
        <charset val="162"/>
      </rPr>
      <t xml:space="preserve"> Diğer Amortisman Giderleri</t>
    </r>
  </si>
  <si>
    <t>Transfer Giderleri</t>
  </si>
  <si>
    <r>
      <t xml:space="preserve">a) </t>
    </r>
    <r>
      <rPr>
        <sz val="8"/>
        <color theme="1"/>
        <rFont val="Times New Roman"/>
        <family val="1"/>
        <charset val="162"/>
      </rPr>
      <t>Oyuncu Transfer (Bonservis) Giderleri</t>
    </r>
  </si>
  <si>
    <r>
      <t xml:space="preserve">b) </t>
    </r>
    <r>
      <rPr>
        <sz val="8"/>
        <color theme="1"/>
        <rFont val="Times New Roman"/>
        <family val="1"/>
        <charset val="162"/>
      </rPr>
      <t xml:space="preserve">Oyuncu Transfer Taksitleri </t>
    </r>
  </si>
  <si>
    <r>
      <t xml:space="preserve">c) </t>
    </r>
    <r>
      <rPr>
        <sz val="8"/>
        <color theme="1"/>
        <rFont val="Times New Roman"/>
        <family val="1"/>
        <charset val="162"/>
      </rPr>
      <t>Transfer Komisyon Giderleri</t>
    </r>
  </si>
  <si>
    <r>
      <t>f)</t>
    </r>
    <r>
      <rPr>
        <sz val="8"/>
        <color theme="1"/>
        <rFont val="Times New Roman"/>
        <family val="1"/>
        <charset val="162"/>
      </rPr>
      <t xml:space="preserve"> Futbolcu Araştırma Giderleri</t>
    </r>
  </si>
  <si>
    <r>
      <t xml:space="preserve">d) </t>
    </r>
    <r>
      <rPr>
        <sz val="8"/>
        <color theme="1"/>
        <rFont val="Times New Roman"/>
        <family val="1"/>
        <charset val="162"/>
      </rPr>
      <t>Diğer Oyuncu Transfer Giderleri</t>
    </r>
  </si>
  <si>
    <t>Diğer Faaliyet Giderleri</t>
  </si>
  <si>
    <r>
      <t>a)</t>
    </r>
    <r>
      <rPr>
        <sz val="8"/>
        <color theme="1"/>
        <rFont val="Times New Roman"/>
        <family val="1"/>
        <charset val="162"/>
      </rPr>
      <t xml:space="preserve"> Spor Malzemesi Giderleri</t>
    </r>
  </si>
  <si>
    <r>
      <t>b)</t>
    </r>
    <r>
      <rPr>
        <sz val="8"/>
        <color theme="1"/>
        <rFont val="Times New Roman"/>
        <family val="1"/>
        <charset val="162"/>
      </rPr>
      <t xml:space="preserve"> Müsabaka Giderleri</t>
    </r>
  </si>
  <si>
    <r>
      <t>c)</t>
    </r>
    <r>
      <rPr>
        <sz val="8"/>
        <color theme="1"/>
        <rFont val="Times New Roman"/>
        <family val="1"/>
        <charset val="162"/>
      </rPr>
      <t xml:space="preserve"> Seyahat Giderleri </t>
    </r>
  </si>
  <si>
    <r>
      <t>d)</t>
    </r>
    <r>
      <rPr>
        <sz val="8"/>
        <color theme="1"/>
        <rFont val="Times New Roman"/>
        <family val="1"/>
        <charset val="162"/>
      </rPr>
      <t xml:space="preserve"> Kamp Giderleri </t>
    </r>
  </si>
  <si>
    <r>
      <t>e)</t>
    </r>
    <r>
      <rPr>
        <sz val="8"/>
        <color theme="1"/>
        <rFont val="Times New Roman"/>
        <family val="1"/>
        <charset val="162"/>
      </rPr>
      <t xml:space="preserve"> Altyapı Giderleri</t>
    </r>
  </si>
  <si>
    <r>
      <t>f)</t>
    </r>
    <r>
      <rPr>
        <sz val="8"/>
        <color theme="1"/>
        <rFont val="Times New Roman"/>
        <family val="1"/>
        <charset val="162"/>
      </rPr>
      <t xml:space="preserve"> Temsil ve Ağırlama Giderleri</t>
    </r>
  </si>
  <si>
    <r>
      <t>g)</t>
    </r>
    <r>
      <rPr>
        <sz val="8"/>
        <color theme="1"/>
        <rFont val="Times New Roman"/>
        <family val="1"/>
        <charset val="162"/>
      </rPr>
      <t xml:space="preserve"> Elektrik Su Giderleri </t>
    </r>
  </si>
  <si>
    <r>
      <t>h)</t>
    </r>
    <r>
      <rPr>
        <sz val="9"/>
        <color theme="1"/>
        <rFont val="Times New Roman"/>
        <family val="1"/>
        <charset val="162"/>
      </rPr>
      <t>Stat Giderleri</t>
    </r>
  </si>
  <si>
    <r>
      <t>k)</t>
    </r>
    <r>
      <rPr>
        <sz val="9"/>
        <color theme="1"/>
        <rFont val="Times New Roman"/>
        <family val="1"/>
        <charset val="162"/>
      </rPr>
      <t>Tesis Giderleri</t>
    </r>
  </si>
  <si>
    <r>
      <t>l)</t>
    </r>
    <r>
      <rPr>
        <sz val="9"/>
        <color theme="1"/>
        <rFont val="Times New Roman"/>
        <family val="1"/>
        <charset val="162"/>
      </rPr>
      <t>Lisans Giderleri</t>
    </r>
  </si>
  <si>
    <r>
      <t>m)</t>
    </r>
    <r>
      <rPr>
        <sz val="8"/>
        <color theme="1"/>
        <rFont val="Times New Roman"/>
        <family val="1"/>
        <charset val="162"/>
      </rPr>
      <t>FİFA UEFA aidat Ceza</t>
    </r>
  </si>
  <si>
    <r>
      <t>o)</t>
    </r>
    <r>
      <rPr>
        <sz val="8"/>
        <color theme="1"/>
        <rFont val="Times New Roman"/>
        <family val="1"/>
        <charset val="162"/>
      </rPr>
      <t>Büro Malzeme Gid.</t>
    </r>
  </si>
  <si>
    <r>
      <t>p)</t>
    </r>
    <r>
      <rPr>
        <sz val="8"/>
        <color theme="1"/>
        <rFont val="Times New Roman"/>
        <family val="1"/>
        <charset val="162"/>
      </rPr>
      <t>Taşıt Araçları Giderleri</t>
    </r>
  </si>
  <si>
    <t>ESAS FAAL.KARI veya ZARARI</t>
  </si>
  <si>
    <t>F-</t>
  </si>
  <si>
    <t>DİĞER FAAL.GELİR.VE KARLAR</t>
  </si>
  <si>
    <t>İştiraklerden Temettü Gelirleri</t>
  </si>
  <si>
    <t>Bağlı Ortaklıklardan Temettü Gelirleri</t>
  </si>
  <si>
    <t>Faiz ve Diğer Temettü Gelirleri</t>
  </si>
  <si>
    <t xml:space="preserve">4- </t>
  </si>
  <si>
    <t>Kur Farkı Gelirleri</t>
  </si>
  <si>
    <t>Komisyon Gelirleri</t>
  </si>
  <si>
    <t>Menkul Kıymet Satış Karları</t>
  </si>
  <si>
    <t>Kambiyo Karları</t>
  </si>
  <si>
    <t>Borsa Değer Artış Karları</t>
  </si>
  <si>
    <t>9-</t>
  </si>
  <si>
    <t>Faaliyetle İlgili Diğer Gelirler ve Karlar</t>
  </si>
  <si>
    <t>G-</t>
  </si>
  <si>
    <t>DİĞER FAAL. GİDERLER VE ZARARLAR (-)</t>
  </si>
  <si>
    <t>Komisyon Giderleri</t>
  </si>
  <si>
    <t>Karşılık Giderleri</t>
  </si>
  <si>
    <t>Menkul  Kıymet Satış Zararları</t>
  </si>
  <si>
    <t>Kambiyo zararları</t>
  </si>
  <si>
    <t>Reeskont Faiz Giderleri</t>
  </si>
  <si>
    <t>Diğer Olağan Gider ve Zararlar</t>
  </si>
  <si>
    <t>H-</t>
  </si>
  <si>
    <t>FİNANSMAN GİDERLERİ (-)</t>
  </si>
  <si>
    <t>Kısa Vadeli Borçlanma Giderleri (-)</t>
  </si>
  <si>
    <t>Uzun Vadeli Borçlanma Giderleri (-)</t>
  </si>
  <si>
    <t>FAALİYET KARI veya ZARARI</t>
  </si>
  <si>
    <t>I-</t>
  </si>
  <si>
    <t>OLAĞANÜSTÜ GELİRLER VE KARLAR</t>
  </si>
  <si>
    <t>Konusu Kalmayan Karşılıklar</t>
  </si>
  <si>
    <t>Önceki Dönem Gelir ve Karlar</t>
  </si>
  <si>
    <t>Diğer Olağanüstü Gelirler ve Karlar</t>
  </si>
  <si>
    <t>J-</t>
  </si>
  <si>
    <t>OLAĞANÜSTÜ GİD. VE ZARARLAR (-)</t>
  </si>
  <si>
    <t>Çalışmayan Kısım Giderleri ve Zararları (-)</t>
  </si>
  <si>
    <t>Önceki Dönem Gider  ve Zararları (-)</t>
  </si>
  <si>
    <t>Diğer Olağanüstü Giderler ve Zararlar (-)</t>
  </si>
  <si>
    <t>DÖNEM KARI veya ZARARI</t>
  </si>
  <si>
    <t>K-</t>
  </si>
  <si>
    <t>ÖD.VERGİ VE DİĞER YASAL YÜKÜM.</t>
  </si>
  <si>
    <t>NET DÖNEM KARI veya ZARARI</t>
  </si>
  <si>
    <t xml:space="preserve">DÖNEM BAŞI NAKİT MEVCUDU </t>
  </si>
  <si>
    <t xml:space="preserve">DÖNEM İÇİ NAKİT GİRİŞLERİ </t>
  </si>
  <si>
    <t xml:space="preserve">Satışlardan Elde Edilen Nakit </t>
  </si>
  <si>
    <t xml:space="preserve">a) Net Satışlar </t>
  </si>
  <si>
    <t xml:space="preserve">b) Ticari Alacaklardaki Azalışlar </t>
  </si>
  <si>
    <t>c) Ticari Alacaklardaki Artışlar (-)</t>
  </si>
  <si>
    <t xml:space="preserve">Diğer Faaliyet. Ol. Gel. ve Kar.Dol. Sağ. Nakit </t>
  </si>
  <si>
    <t xml:space="preserve">Olağan Dışı Gelir ve Karlardan Sağlanan Nakit </t>
  </si>
  <si>
    <t>Kısa Vadeli Yab. Kaynak.Artış. Sağlanan Nakit</t>
  </si>
  <si>
    <t xml:space="preserve">(Alımlarla İlgili Olmayan) </t>
  </si>
  <si>
    <t xml:space="preserve">a) Menkul Kıymet İhraçlardan </t>
  </si>
  <si>
    <t xml:space="preserve">b) Alınan Krediler </t>
  </si>
  <si>
    <t xml:space="preserve">d) Değer Artışları </t>
  </si>
  <si>
    <t xml:space="preserve">Uzun Vadeli Yab. Kaynak. Artış. Sağlanan Nakit </t>
  </si>
  <si>
    <t>(Alımlarla İlgili Olmayan )</t>
  </si>
  <si>
    <t>a) Menkul Kıymet İhraçlarından</t>
  </si>
  <si>
    <t>b) Alınan Krediler</t>
  </si>
  <si>
    <t xml:space="preserve">c) Değer Artışları </t>
  </si>
  <si>
    <t xml:space="preserve">Sermaye Artışından Sağlanan Nakit </t>
  </si>
  <si>
    <t>Hisse Senedi İhraç Primlerinden Sağlanan Nakit</t>
  </si>
  <si>
    <t xml:space="preserve">Diğer Nakit Girişler </t>
  </si>
  <si>
    <t>C</t>
  </si>
  <si>
    <t xml:space="preserve">DÖNEM İÇİ NAKİT ÇIKIŞLARI </t>
  </si>
  <si>
    <t xml:space="preserve">Finansal Maliyetlerden  Kaynaklanan Nakit Çıkışlar </t>
  </si>
  <si>
    <t>a) Satışların Maliyeti</t>
  </si>
  <si>
    <t xml:space="preserve">b) Stoklardaki Artışlar </t>
  </si>
  <si>
    <t>c) Ticari Borçlardaki (Alım.Kaynaklanan)Azalışlar</t>
  </si>
  <si>
    <t>d) Ticari Borçlardaki (Alım.Kaynaklanan)Artışlar (-)</t>
  </si>
  <si>
    <t>e) Amortisman ve Nakit Çıkış Gerektirmeyen Gid.</t>
  </si>
  <si>
    <t>f)  Stoklardaki Azalışlar (-)</t>
  </si>
  <si>
    <t xml:space="preserve">Faaliyet Giderlerine İlişkin Nakit Çıkışlar </t>
  </si>
  <si>
    <t xml:space="preserve">a) Araştırma ve Geliştirme Giderleri </t>
  </si>
  <si>
    <t xml:space="preserve">b) Pazarlama Satış ve Dağıtım Giderleri </t>
  </si>
  <si>
    <t>c) Genel Yönetim Giderleri</t>
  </si>
  <si>
    <t>d) Amortisman ve Nak. Çıkış Gerektirmeyin Gid.(-)</t>
  </si>
  <si>
    <t>e) Diğer Faaliyetlerden Olağan Gider ve Zararlar</t>
  </si>
  <si>
    <t>Diğer Faaliyetlerle İlgili Olağan Gid. ve Zararlar</t>
  </si>
  <si>
    <t>a) Amortisman ve Nk. Çık. Gerektirm. Dğ.Gd.Zar.(-)</t>
  </si>
  <si>
    <t xml:space="preserve">Finansman Giderlerinden Dolayı Nakit Çıkışlar </t>
  </si>
  <si>
    <t>Olağandışı Gider ve Zarar. Dolayı Nak. Çıkışlar</t>
  </si>
  <si>
    <t xml:space="preserve">a) Olağan Dışı Gider ve Zararlar </t>
  </si>
  <si>
    <t>b) Amortisman ve Nk. Çık. Gerektirm. Dğ.Gd.Zar.(-)</t>
  </si>
  <si>
    <t>Duran Varlık Yatırımlarına İlişkin Nakit Çıkışlar</t>
  </si>
  <si>
    <t>Kısa Vad.Yab.Kaynak Ödemeleri( Alım. İlg Olm.)</t>
  </si>
  <si>
    <t>a) Menkul Kıymetler Anapara Ödemeleri</t>
  </si>
  <si>
    <t>b) Alınan Krediler Anapara Ödemeleri</t>
  </si>
  <si>
    <t>c) Diğer Ödemeler</t>
  </si>
  <si>
    <t>Uzun Vad.Yab.Kaynak Ödemeleri( Alım. İlg Olm.)</t>
  </si>
  <si>
    <t>Ödenen Vergi ve Benzerleri</t>
  </si>
  <si>
    <t>10-</t>
  </si>
  <si>
    <t xml:space="preserve">Ödenen Temettüler </t>
  </si>
  <si>
    <t>11-</t>
  </si>
  <si>
    <t xml:space="preserve">Diğer Nakit Çıkışları </t>
  </si>
  <si>
    <t>DÖNEM SONU NAKİT MEVCUDU ( A+B+C)</t>
  </si>
  <si>
    <r>
      <t>i)</t>
    </r>
    <r>
      <rPr>
        <sz val="8"/>
        <color theme="1"/>
        <rFont val="Times New Roman"/>
        <family val="1"/>
        <charset val="162"/>
      </rPr>
      <t xml:space="preserve"> Diğer Bağışlar (gelir tipinin cironun %  5’inden büyük olduğu durumlar)</t>
    </r>
  </si>
  <si>
    <r>
      <t xml:space="preserve">f) </t>
    </r>
    <r>
      <rPr>
        <sz val="8"/>
        <color theme="1"/>
        <rFont val="Times New Roman"/>
        <family val="1"/>
        <charset val="162"/>
      </rPr>
      <t>Loca&amp;Ofis Kiralama Gelirleri</t>
    </r>
  </si>
  <si>
    <r>
      <t xml:space="preserve">g) </t>
    </r>
    <r>
      <rPr>
        <sz val="8"/>
        <color theme="1"/>
        <rFont val="Times New Roman"/>
        <family val="1"/>
        <charset val="162"/>
      </rPr>
      <t>Diğer Bilet Satış Gelirleri</t>
    </r>
  </si>
  <si>
    <r>
      <t>e)</t>
    </r>
    <r>
      <rPr>
        <sz val="8"/>
        <color theme="1"/>
        <rFont val="Times New Roman"/>
        <family val="1"/>
        <charset val="162"/>
      </rPr>
      <t>UEFA Diğer Gelirleri</t>
    </r>
  </si>
  <si>
    <t>a) Diğer Faaliyetlerle İlgili Olağan Gid. ve Zararlar</t>
  </si>
  <si>
    <t>Birikmiş Karlar</t>
  </si>
  <si>
    <t xml:space="preserve">ÖZKAYNAK DEĞİŞİM TABLOSU </t>
  </si>
  <si>
    <t>Toplam Özkaynak</t>
  </si>
  <si>
    <r>
      <t>n)</t>
    </r>
    <r>
      <rPr>
        <sz val="8"/>
        <color theme="1"/>
        <rFont val="Times New Roman"/>
        <family val="1"/>
        <charset val="162"/>
      </rPr>
      <t>Demirbaş Bina Bakım Onarım</t>
    </r>
  </si>
  <si>
    <r>
      <t>r</t>
    </r>
    <r>
      <rPr>
        <sz val="8"/>
        <color theme="1"/>
        <rFont val="Times New Roman"/>
        <family val="1"/>
        <charset val="162"/>
      </rPr>
      <t>)Futbolcu</t>
    </r>
    <r>
      <rPr>
        <b/>
        <sz val="8"/>
        <color theme="1"/>
        <rFont val="Times New Roman"/>
        <family val="1"/>
        <charset val="162"/>
      </rPr>
      <t xml:space="preserve">  </t>
    </r>
    <r>
      <rPr>
        <sz val="8"/>
        <color theme="1"/>
        <rFont val="Times New Roman"/>
        <family val="1"/>
        <charset val="162"/>
      </rPr>
      <t>Sağlık Giderleri</t>
    </r>
  </si>
  <si>
    <r>
      <t>s)</t>
    </r>
    <r>
      <rPr>
        <sz val="8"/>
        <color theme="1"/>
        <rFont val="Times New Roman"/>
        <family val="1"/>
        <charset val="162"/>
      </rPr>
      <t>Sair Giderler</t>
    </r>
  </si>
  <si>
    <r>
      <t>e)</t>
    </r>
    <r>
      <rPr>
        <sz val="8"/>
        <color theme="1"/>
        <rFont val="Times New Roman"/>
        <family val="1"/>
        <charset val="162"/>
      </rPr>
      <t xml:space="preserve"> UEFA Altyapı Fon Ödemeleri</t>
    </r>
  </si>
  <si>
    <r>
      <t>f)</t>
    </r>
    <r>
      <rPr>
        <sz val="8"/>
        <color theme="1"/>
        <rFont val="Times New Roman"/>
        <family val="1"/>
        <charset val="162"/>
      </rPr>
      <t xml:space="preserve"> Tüzel veya Diğer Kişiler Bağışları</t>
    </r>
  </si>
  <si>
    <t>Dönem Net Karı</t>
  </si>
  <si>
    <t>Dönem Net Zararı</t>
  </si>
  <si>
    <t xml:space="preserve">Dönem Net Karı </t>
  </si>
  <si>
    <t xml:space="preserve">AYRINTILI KAR/ZARAR /GELİR TABLOSU </t>
  </si>
  <si>
    <t xml:space="preserve">AYRINTILI FİNANSAL DURUM TABLOSU </t>
  </si>
  <si>
    <t>………………………………….. DERNEĞİ / A.Ş.</t>
  </si>
  <si>
    <t>Kontrol</t>
  </si>
  <si>
    <t>…………………... KULÜBÜ DERNEĞİ / A.Ş.</t>
  </si>
  <si>
    <t>NAKİT AKIM TABLOSU</t>
  </si>
  <si>
    <t>……………………... KULÜBÜ DERNEĞİ / A.Ş.</t>
  </si>
  <si>
    <t>Ortaklarla Yapılan İşlemler Temettüler</t>
  </si>
  <si>
    <t>Önceki Dönem Hatasının Düzeltilmesi</t>
  </si>
  <si>
    <t>Muhasebe Politikasındaki Değişim</t>
  </si>
  <si>
    <t>Toplam Kapsamlı Kelir</t>
  </si>
  <si>
    <t>Kar veya Zarar</t>
  </si>
  <si>
    <t>Yurtdışındaki İşletmelerin Çevirimi</t>
  </si>
  <si>
    <t>Aktüeryal Kayıplar Tanımlanmış Fayda Planları</t>
  </si>
  <si>
    <t>Finansal Riskten Korunma Konusu Araçların Gerçeğe Uygun Değerlerinde Meydana Gelen Vergi Sonrası Değişiklik</t>
  </si>
  <si>
    <t>Kâr veya Zararda Yeniden Sınıflandırılanlar</t>
  </si>
  <si>
    <t>31.12.2023</t>
  </si>
  <si>
    <t>1 Ocak 2024’deki Bakiye</t>
  </si>
  <si>
    <t>1 Ocak 2024’de Yeniden Düzenlenmiş Bakiye</t>
  </si>
  <si>
    <t>31 Aralık 2024’de Yeniden Düzenlenmiş Bakiye</t>
  </si>
  <si>
    <t>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</si>
</sst>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21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rgb="FFFF0000"/>
      <name val="Times New Roman"/>
      <family val="1"/>
      <charset val="162"/>
    </font>
    <font>
      <b/>
      <sz val="8"/>
      <color rgb="FFFF0000"/>
      <name val="Times New Roman"/>
      <family val="1"/>
      <charset val="162"/>
    </font>
    <font>
      <b/>
      <sz val="9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0"/>
      <color rgb="FF0000FF"/>
      <name val="Times New Roman"/>
      <family val="1"/>
      <charset val="162"/>
    </font>
    <font>
      <sz val="9"/>
      <color theme="1"/>
      <name val="Arial"/>
      <family val="2"/>
      <charset val="162"/>
    </font>
    <font>
      <b/>
      <sz val="9"/>
      <color rgb="FFFF0000"/>
      <name val="Times New Roman"/>
      <family val="1"/>
      <charset val="162"/>
    </font>
    <font>
      <b/>
      <sz val="11"/>
      <color rgb="FF040970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6" fillId="0" borderId="0" xfId="0" applyFont="1" applyAlignment="1">
      <alignment horizontal="left" vertical="center" indent="3"/>
    </xf>
    <xf numFmtId="3" fontId="0" fillId="0" borderId="0" xfId="0" applyNumberFormat="1"/>
    <xf numFmtId="3" fontId="1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justify" vertical="center"/>
    </xf>
    <xf numFmtId="0" fontId="18" fillId="0" borderId="0" xfId="0" applyFont="1" applyAlignment="1">
      <alignment horizontal="left" vertical="center" indent="3"/>
    </xf>
    <xf numFmtId="3" fontId="17" fillId="0" borderId="0" xfId="0" applyNumberFormat="1" applyFont="1"/>
    <xf numFmtId="0" fontId="18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3" fontId="18" fillId="0" borderId="17" xfId="0" applyNumberFormat="1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3" fontId="20" fillId="0" borderId="10" xfId="0" applyNumberFormat="1" applyFont="1" applyBorder="1" applyAlignment="1">
      <alignment vertical="center" wrapText="1"/>
    </xf>
    <xf numFmtId="3" fontId="18" fillId="0" borderId="10" xfId="0" applyNumberFormat="1" applyFont="1" applyBorder="1" applyAlignment="1">
      <alignment vertical="center" wrapText="1"/>
    </xf>
    <xf numFmtId="3" fontId="20" fillId="0" borderId="15" xfId="0" applyNumberFormat="1" applyFont="1" applyBorder="1" applyAlignment="1">
      <alignment vertical="center" wrapText="1"/>
    </xf>
    <xf numFmtId="0" fontId="0" fillId="0" borderId="0" xfId="0" applyFill="1"/>
    <xf numFmtId="4" fontId="0" fillId="0" borderId="0" xfId="0" applyNumberFormat="1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3" fontId="0" fillId="0" borderId="0" xfId="0" applyNumberFormat="1" applyFill="1"/>
    <xf numFmtId="0" fontId="2" fillId="0" borderId="4" xfId="0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vertical="center"/>
    </xf>
    <xf numFmtId="3" fontId="12" fillId="0" borderId="7" xfId="0" applyNumberFormat="1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3" fontId="3" fillId="0" borderId="9" xfId="0" applyNumberFormat="1" applyFont="1" applyFill="1" applyBorder="1" applyAlignment="1">
      <alignment horizontal="right" vertical="center"/>
    </xf>
    <xf numFmtId="0" fontId="4" fillId="0" borderId="30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1" fillId="0" borderId="24" xfId="0" applyFont="1" applyFill="1" applyBorder="1" applyAlignment="1">
      <alignment horizontal="justify" vertical="center"/>
    </xf>
    <xf numFmtId="0" fontId="9" fillId="0" borderId="24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4" fontId="3" fillId="0" borderId="27" xfId="0" applyNumberFormat="1" applyFont="1" applyFill="1" applyBorder="1" applyAlignment="1">
      <alignment horizontal="right" vertical="center"/>
    </xf>
    <xf numFmtId="4" fontId="3" fillId="0" borderId="28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horizontal="right" vertical="center"/>
    </xf>
    <xf numFmtId="4" fontId="3" fillId="0" borderId="20" xfId="0" applyNumberFormat="1" applyFont="1" applyFill="1" applyBorder="1" applyAlignment="1">
      <alignment horizontal="right" vertical="center"/>
    </xf>
    <xf numFmtId="4" fontId="0" fillId="0" borderId="28" xfId="0" applyNumberForma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 vertical="center"/>
    </xf>
    <xf numFmtId="4" fontId="10" fillId="0" borderId="28" xfId="0" applyNumberFormat="1" applyFont="1" applyFill="1" applyBorder="1" applyAlignment="1">
      <alignment horizontal="right" vertical="center"/>
    </xf>
    <xf numFmtId="4" fontId="3" fillId="0" borderId="29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22" xfId="0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2" fillId="0" borderId="9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3" fontId="2" fillId="0" borderId="1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164" fontId="3" fillId="0" borderId="14" xfId="0" applyNumberFormat="1" applyFont="1" applyFill="1" applyBorder="1" applyAlignment="1">
      <alignment horizontal="right" vertical="center"/>
    </xf>
    <xf numFmtId="3" fontId="7" fillId="0" borderId="14" xfId="0" applyNumberFormat="1" applyFont="1" applyFill="1" applyBorder="1" applyAlignment="1">
      <alignment horizontal="right" vertical="center"/>
    </xf>
    <xf numFmtId="3" fontId="2" fillId="0" borderId="14" xfId="0" applyNumberFormat="1" applyFont="1" applyFill="1" applyBorder="1" applyAlignment="1">
      <alignment horizontal="right" vertical="center"/>
    </xf>
    <xf numFmtId="164" fontId="2" fillId="0" borderId="14" xfId="0" applyNumberFormat="1" applyFont="1" applyFill="1" applyBorder="1" applyAlignment="1">
      <alignment horizontal="right" vertical="center"/>
    </xf>
    <xf numFmtId="4" fontId="3" fillId="0" borderId="33" xfId="0" applyNumberFormat="1" applyFont="1" applyFill="1" applyBorder="1" applyAlignment="1">
      <alignment horizontal="right" vertical="center"/>
    </xf>
    <xf numFmtId="164" fontId="3" fillId="0" borderId="28" xfId="0" applyNumberFormat="1" applyFont="1" applyFill="1" applyBorder="1" applyAlignment="1">
      <alignment horizontal="right" vertical="center"/>
    </xf>
    <xf numFmtId="164" fontId="3" fillId="0" borderId="29" xfId="0" applyNumberFormat="1" applyFont="1" applyFill="1" applyBorder="1" applyAlignment="1">
      <alignment horizontal="right" vertical="center"/>
    </xf>
    <xf numFmtId="164" fontId="3" fillId="0" borderId="20" xfId="0" applyNumberFormat="1" applyFont="1" applyFill="1" applyBorder="1" applyAlignment="1">
      <alignment horizontal="right" vertical="center"/>
    </xf>
    <xf numFmtId="164" fontId="3" fillId="0" borderId="15" xfId="0" applyNumberFormat="1" applyFont="1" applyFill="1" applyBorder="1" applyAlignment="1">
      <alignment horizontal="right" vertical="center"/>
    </xf>
    <xf numFmtId="3" fontId="14" fillId="0" borderId="1" xfId="0" applyNumberFormat="1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3" fontId="15" fillId="0" borderId="4" xfId="0" applyNumberFormat="1" applyFont="1" applyBorder="1" applyAlignment="1">
      <alignment vertical="center"/>
    </xf>
    <xf numFmtId="3" fontId="12" fillId="0" borderId="11" xfId="0" applyNumberFormat="1" applyFont="1" applyBorder="1" applyAlignment="1">
      <alignment horizontal="right" vertical="center"/>
    </xf>
    <xf numFmtId="3" fontId="11" fillId="0" borderId="11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4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4" fontId="2" fillId="0" borderId="26" xfId="0" quotePrefix="1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4" fontId="2" fillId="0" borderId="30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7"/>
  <sheetViews>
    <sheetView showGridLines="0" showZeros="0" tabSelected="1" workbookViewId="0">
      <selection activeCell="L153" sqref="L153"/>
    </sheetView>
  </sheetViews>
  <sheetFormatPr defaultRowHeight="14.4" x14ac:dyDescent="0.3"/>
  <cols>
    <col min="1" max="1" width="2.5546875" style="14" customWidth="1"/>
    <col min="2" max="2" width="2.21875" style="14" customWidth="1"/>
    <col min="3" max="3" width="2.77734375" style="14" customWidth="1"/>
    <col min="4" max="4" width="29.44140625" style="14" customWidth="1"/>
    <col min="5" max="5" width="11.44140625" style="31" customWidth="1"/>
    <col min="6" max="6" width="10.21875" style="31" customWidth="1"/>
    <col min="7" max="7" width="10.77734375" style="31" customWidth="1"/>
    <col min="8" max="8" width="10.33203125" style="31" bestFit="1" customWidth="1"/>
    <col min="9" max="9" width="10.5546875" style="31" customWidth="1"/>
    <col min="10" max="10" width="13.6640625" style="31" bestFit="1" customWidth="1"/>
    <col min="11" max="11" width="4.5546875" style="14" customWidth="1"/>
    <col min="12" max="16384" width="8.88671875" style="14"/>
  </cols>
  <sheetData>
    <row r="2" spans="1:11" x14ac:dyDescent="0.3">
      <c r="A2" s="116" t="s">
        <v>448</v>
      </c>
      <c r="B2" s="116"/>
      <c r="C2" s="116"/>
      <c r="D2" s="116"/>
      <c r="E2" s="116"/>
      <c r="F2" s="116"/>
      <c r="G2" s="116"/>
      <c r="H2" s="116"/>
      <c r="I2" s="116"/>
      <c r="J2" s="116"/>
      <c r="K2" s="17"/>
    </row>
    <row r="3" spans="1:11" x14ac:dyDescent="0.3">
      <c r="A3" s="116" t="s">
        <v>447</v>
      </c>
      <c r="B3" s="116"/>
      <c r="C3" s="116"/>
      <c r="D3" s="116"/>
      <c r="E3" s="116"/>
      <c r="F3" s="116"/>
      <c r="G3" s="116"/>
      <c r="H3" s="116"/>
      <c r="I3" s="116"/>
      <c r="J3" s="116"/>
      <c r="K3" s="17"/>
    </row>
    <row r="4" spans="1:11" ht="15" thickBot="1" x14ac:dyDescent="0.35">
      <c r="A4" s="18"/>
      <c r="B4" s="18"/>
      <c r="C4" s="18"/>
      <c r="D4" s="18"/>
      <c r="E4" s="118"/>
      <c r="F4" s="118"/>
      <c r="G4" s="118"/>
      <c r="H4" s="19"/>
      <c r="I4" s="117"/>
      <c r="J4" s="117"/>
      <c r="K4" s="20"/>
    </row>
    <row r="5" spans="1:11" x14ac:dyDescent="0.3">
      <c r="A5" s="21"/>
      <c r="B5" s="21"/>
      <c r="C5" s="21"/>
      <c r="D5" s="21"/>
      <c r="E5" s="110" t="s">
        <v>0</v>
      </c>
      <c r="F5" s="111"/>
      <c r="G5" s="112"/>
      <c r="H5" s="110" t="s">
        <v>1</v>
      </c>
      <c r="I5" s="111"/>
      <c r="J5" s="112"/>
      <c r="K5" s="22"/>
    </row>
    <row r="6" spans="1:11" ht="15" thickBot="1" x14ac:dyDescent="0.35">
      <c r="A6" s="23"/>
      <c r="B6" s="24" t="s">
        <v>2</v>
      </c>
      <c r="C6" s="24"/>
      <c r="D6" s="24"/>
      <c r="E6" s="113">
        <v>45291</v>
      </c>
      <c r="F6" s="114"/>
      <c r="G6" s="115"/>
      <c r="H6" s="113">
        <v>45657</v>
      </c>
      <c r="I6" s="114"/>
      <c r="J6" s="115"/>
      <c r="K6" s="25"/>
    </row>
    <row r="7" spans="1:11" x14ac:dyDescent="0.3">
      <c r="A7" s="77"/>
      <c r="B7" s="27"/>
      <c r="C7" s="27"/>
      <c r="D7" s="27"/>
      <c r="E7" s="34"/>
      <c r="F7" s="34"/>
      <c r="G7" s="34"/>
      <c r="H7" s="34"/>
      <c r="I7" s="34"/>
      <c r="J7" s="34"/>
    </row>
    <row r="8" spans="1:11" x14ac:dyDescent="0.3">
      <c r="A8" s="87" t="s">
        <v>3</v>
      </c>
      <c r="B8" s="22" t="s">
        <v>4</v>
      </c>
      <c r="C8" s="22"/>
      <c r="D8" s="22"/>
      <c r="E8" s="33"/>
      <c r="F8" s="33"/>
      <c r="G8" s="72">
        <f>+F10+F17+F24+F34+F49+F58+F62+F66</f>
        <v>0</v>
      </c>
      <c r="H8" s="33"/>
      <c r="I8" s="33"/>
      <c r="J8" s="72">
        <f>+I10+I17+I24+I34+I49+I58+I62+I66</f>
        <v>0</v>
      </c>
    </row>
    <row r="9" spans="1:11" x14ac:dyDescent="0.3">
      <c r="A9" s="87"/>
      <c r="B9" s="22"/>
      <c r="C9" s="39"/>
      <c r="D9" s="39"/>
      <c r="E9" s="33"/>
      <c r="F9" s="33"/>
      <c r="G9" s="33"/>
      <c r="H9" s="33"/>
      <c r="I9" s="33"/>
      <c r="J9" s="33"/>
    </row>
    <row r="10" spans="1:11" x14ac:dyDescent="0.3">
      <c r="A10" s="83"/>
      <c r="B10" s="22" t="s">
        <v>5</v>
      </c>
      <c r="C10" s="22" t="s">
        <v>6</v>
      </c>
      <c r="D10" s="22"/>
      <c r="E10" s="33"/>
      <c r="F10" s="72">
        <f>SUM(E11:E15)</f>
        <v>0</v>
      </c>
      <c r="G10" s="33"/>
      <c r="H10" s="33"/>
      <c r="I10" s="72">
        <f>SUM(H11:H15)</f>
        <v>0</v>
      </c>
      <c r="J10" s="33"/>
    </row>
    <row r="11" spans="1:11" x14ac:dyDescent="0.3">
      <c r="A11" s="83"/>
      <c r="B11" s="39"/>
      <c r="C11" s="22" t="s">
        <v>7</v>
      </c>
      <c r="D11" s="39" t="s">
        <v>8</v>
      </c>
      <c r="E11" s="72">
        <v>0</v>
      </c>
      <c r="F11" s="33"/>
      <c r="G11" s="33"/>
      <c r="H11" s="72">
        <v>0</v>
      </c>
      <c r="I11" s="33"/>
      <c r="J11" s="33"/>
    </row>
    <row r="12" spans="1:11" x14ac:dyDescent="0.3">
      <c r="A12" s="83"/>
      <c r="B12" s="39"/>
      <c r="C12" s="22" t="s">
        <v>9</v>
      </c>
      <c r="D12" s="39" t="s">
        <v>10</v>
      </c>
      <c r="E12" s="72">
        <v>0</v>
      </c>
      <c r="F12" s="33"/>
      <c r="G12" s="33"/>
      <c r="H12" s="72">
        <v>0</v>
      </c>
      <c r="I12" s="33"/>
      <c r="J12" s="33"/>
    </row>
    <row r="13" spans="1:11" x14ac:dyDescent="0.3">
      <c r="A13" s="83"/>
      <c r="B13" s="39"/>
      <c r="C13" s="22" t="s">
        <v>11</v>
      </c>
      <c r="D13" s="39" t="s">
        <v>12</v>
      </c>
      <c r="E13" s="72">
        <v>0</v>
      </c>
      <c r="F13" s="33"/>
      <c r="G13" s="33"/>
      <c r="H13" s="72">
        <v>0</v>
      </c>
      <c r="I13" s="33"/>
      <c r="J13" s="33"/>
    </row>
    <row r="14" spans="1:11" x14ac:dyDescent="0.3">
      <c r="A14" s="83"/>
      <c r="B14" s="39"/>
      <c r="C14" s="22" t="s">
        <v>13</v>
      </c>
      <c r="D14" s="39" t="s">
        <v>14</v>
      </c>
      <c r="E14" s="72">
        <v>0</v>
      </c>
      <c r="F14" s="33"/>
      <c r="G14" s="33"/>
      <c r="H14" s="72">
        <v>0</v>
      </c>
      <c r="I14" s="33"/>
      <c r="J14" s="33"/>
    </row>
    <row r="15" spans="1:11" x14ac:dyDescent="0.3">
      <c r="A15" s="83"/>
      <c r="B15" s="39"/>
      <c r="C15" s="22" t="s">
        <v>15</v>
      </c>
      <c r="D15" s="39" t="s">
        <v>16</v>
      </c>
      <c r="E15" s="72">
        <v>0</v>
      </c>
      <c r="F15" s="33"/>
      <c r="G15" s="33"/>
      <c r="H15" s="72">
        <v>0</v>
      </c>
      <c r="I15" s="33"/>
      <c r="J15" s="33"/>
    </row>
    <row r="16" spans="1:11" x14ac:dyDescent="0.3">
      <c r="A16" s="83"/>
      <c r="B16" s="39"/>
      <c r="C16" s="22"/>
      <c r="D16" s="39"/>
      <c r="E16" s="33"/>
      <c r="F16" s="33"/>
      <c r="G16" s="33"/>
      <c r="H16" s="33"/>
      <c r="I16" s="33"/>
      <c r="J16" s="33"/>
    </row>
    <row r="17" spans="1:10" x14ac:dyDescent="0.3">
      <c r="A17" s="83"/>
      <c r="B17" s="22" t="s">
        <v>17</v>
      </c>
      <c r="C17" s="22" t="s">
        <v>18</v>
      </c>
      <c r="D17" s="22"/>
      <c r="E17" s="33"/>
      <c r="F17" s="72">
        <f>SUM(E18:E22)</f>
        <v>0</v>
      </c>
      <c r="G17" s="33"/>
      <c r="H17" s="33"/>
      <c r="I17" s="72">
        <f>SUM(H18:H22)</f>
        <v>0</v>
      </c>
      <c r="J17" s="33"/>
    </row>
    <row r="18" spans="1:10" x14ac:dyDescent="0.3">
      <c r="A18" s="83"/>
      <c r="B18" s="39"/>
      <c r="C18" s="22" t="s">
        <v>7</v>
      </c>
      <c r="D18" s="39" t="s">
        <v>19</v>
      </c>
      <c r="E18" s="72">
        <v>0</v>
      </c>
      <c r="F18" s="33"/>
      <c r="G18" s="33"/>
      <c r="H18" s="72">
        <v>0</v>
      </c>
      <c r="I18" s="33"/>
      <c r="J18" s="33"/>
    </row>
    <row r="19" spans="1:10" x14ac:dyDescent="0.3">
      <c r="A19" s="83"/>
      <c r="B19" s="39"/>
      <c r="C19" s="22" t="s">
        <v>9</v>
      </c>
      <c r="D19" s="39" t="s">
        <v>20</v>
      </c>
      <c r="E19" s="72">
        <v>0</v>
      </c>
      <c r="F19" s="33"/>
      <c r="G19" s="33"/>
      <c r="H19" s="72">
        <v>0</v>
      </c>
      <c r="I19" s="33"/>
      <c r="J19" s="33"/>
    </row>
    <row r="20" spans="1:10" x14ac:dyDescent="0.3">
      <c r="A20" s="83"/>
      <c r="B20" s="39"/>
      <c r="C20" s="22" t="s">
        <v>11</v>
      </c>
      <c r="D20" s="39" t="s">
        <v>21</v>
      </c>
      <c r="E20" s="72">
        <v>0</v>
      </c>
      <c r="F20" s="33"/>
      <c r="G20" s="33"/>
      <c r="H20" s="72">
        <v>0</v>
      </c>
      <c r="I20" s="33"/>
      <c r="J20" s="33"/>
    </row>
    <row r="21" spans="1:10" x14ac:dyDescent="0.3">
      <c r="A21" s="83"/>
      <c r="B21" s="39"/>
      <c r="C21" s="22" t="s">
        <v>13</v>
      </c>
      <c r="D21" s="39" t="s">
        <v>22</v>
      </c>
      <c r="E21" s="72">
        <v>0</v>
      </c>
      <c r="F21" s="33"/>
      <c r="G21" s="33"/>
      <c r="H21" s="72">
        <v>0</v>
      </c>
      <c r="I21" s="33"/>
      <c r="J21" s="33"/>
    </row>
    <row r="22" spans="1:10" x14ac:dyDescent="0.3">
      <c r="A22" s="83"/>
      <c r="B22" s="39"/>
      <c r="C22" s="22" t="s">
        <v>15</v>
      </c>
      <c r="D22" s="39" t="s">
        <v>23</v>
      </c>
      <c r="E22" s="72">
        <v>0</v>
      </c>
      <c r="F22" s="33"/>
      <c r="G22" s="33"/>
      <c r="H22" s="72">
        <v>0</v>
      </c>
      <c r="I22" s="33"/>
      <c r="J22" s="33"/>
    </row>
    <row r="23" spans="1:10" x14ac:dyDescent="0.3">
      <c r="A23" s="83"/>
      <c r="B23" s="39"/>
      <c r="C23" s="22"/>
      <c r="D23" s="39"/>
      <c r="E23" s="33"/>
      <c r="F23" s="33"/>
      <c r="G23" s="33"/>
      <c r="H23" s="33"/>
      <c r="I23" s="33"/>
      <c r="J23" s="33"/>
    </row>
    <row r="24" spans="1:10" x14ac:dyDescent="0.3">
      <c r="A24" s="83"/>
      <c r="B24" s="22" t="s">
        <v>24</v>
      </c>
      <c r="C24" s="22" t="s">
        <v>25</v>
      </c>
      <c r="D24" s="22"/>
      <c r="E24" s="33"/>
      <c r="F24" s="72">
        <f>SUM(E25:E32)</f>
        <v>0</v>
      </c>
      <c r="G24" s="33"/>
      <c r="H24" s="33"/>
      <c r="I24" s="72">
        <f>SUM(H25:H32)</f>
        <v>0</v>
      </c>
      <c r="J24" s="33"/>
    </row>
    <row r="25" spans="1:10" x14ac:dyDescent="0.3">
      <c r="A25" s="83"/>
      <c r="B25" s="39"/>
      <c r="C25" s="22" t="s">
        <v>7</v>
      </c>
      <c r="D25" s="39" t="s">
        <v>26</v>
      </c>
      <c r="E25" s="72">
        <v>0</v>
      </c>
      <c r="F25" s="33"/>
      <c r="G25" s="33"/>
      <c r="H25" s="72">
        <v>0</v>
      </c>
      <c r="I25" s="33"/>
      <c r="J25" s="33"/>
    </row>
    <row r="26" spans="1:10" x14ac:dyDescent="0.3">
      <c r="A26" s="83"/>
      <c r="B26" s="39"/>
      <c r="C26" s="22" t="s">
        <v>9</v>
      </c>
      <c r="D26" s="39" t="s">
        <v>27</v>
      </c>
      <c r="E26" s="72">
        <v>0</v>
      </c>
      <c r="F26" s="33"/>
      <c r="G26" s="33"/>
      <c r="H26" s="72">
        <v>0</v>
      </c>
      <c r="I26" s="33"/>
      <c r="J26" s="33"/>
    </row>
    <row r="27" spans="1:10" x14ac:dyDescent="0.3">
      <c r="A27" s="83"/>
      <c r="B27" s="39"/>
      <c r="C27" s="22" t="s">
        <v>11</v>
      </c>
      <c r="D27" s="39" t="s">
        <v>28</v>
      </c>
      <c r="E27" s="72">
        <v>0</v>
      </c>
      <c r="F27" s="33"/>
      <c r="G27" s="33"/>
      <c r="H27" s="72">
        <v>0</v>
      </c>
      <c r="I27" s="33"/>
      <c r="J27" s="33"/>
    </row>
    <row r="28" spans="1:10" x14ac:dyDescent="0.3">
      <c r="A28" s="83"/>
      <c r="B28" s="39"/>
      <c r="C28" s="22" t="s">
        <v>13</v>
      </c>
      <c r="D28" s="39" t="s">
        <v>29</v>
      </c>
      <c r="E28" s="72">
        <v>0</v>
      </c>
      <c r="F28" s="33"/>
      <c r="G28" s="33"/>
      <c r="H28" s="72">
        <v>0</v>
      </c>
      <c r="I28" s="33"/>
      <c r="J28" s="33"/>
    </row>
    <row r="29" spans="1:10" x14ac:dyDescent="0.3">
      <c r="A29" s="83"/>
      <c r="B29" s="39"/>
      <c r="C29" s="22" t="s">
        <v>15</v>
      </c>
      <c r="D29" s="39" t="s">
        <v>30</v>
      </c>
      <c r="E29" s="72">
        <v>0</v>
      </c>
      <c r="F29" s="33"/>
      <c r="G29" s="33"/>
      <c r="H29" s="72">
        <v>0</v>
      </c>
      <c r="I29" s="33"/>
      <c r="J29" s="33"/>
    </row>
    <row r="30" spans="1:10" x14ac:dyDescent="0.3">
      <c r="A30" s="83"/>
      <c r="B30" s="39"/>
      <c r="C30" s="22" t="s">
        <v>31</v>
      </c>
      <c r="D30" s="39" t="s">
        <v>32</v>
      </c>
      <c r="E30" s="72">
        <v>0</v>
      </c>
      <c r="F30" s="33"/>
      <c r="G30" s="33"/>
      <c r="H30" s="72">
        <v>0</v>
      </c>
      <c r="I30" s="33"/>
      <c r="J30" s="33"/>
    </row>
    <row r="31" spans="1:10" x14ac:dyDescent="0.3">
      <c r="A31" s="83"/>
      <c r="B31" s="39"/>
      <c r="C31" s="22" t="s">
        <v>33</v>
      </c>
      <c r="D31" s="39" t="s">
        <v>34</v>
      </c>
      <c r="E31" s="72">
        <v>0</v>
      </c>
      <c r="F31" s="33"/>
      <c r="G31" s="33"/>
      <c r="H31" s="72">
        <v>0</v>
      </c>
      <c r="I31" s="33"/>
      <c r="J31" s="33"/>
    </row>
    <row r="32" spans="1:10" x14ac:dyDescent="0.3">
      <c r="A32" s="83"/>
      <c r="B32" s="39"/>
      <c r="C32" s="22" t="s">
        <v>35</v>
      </c>
      <c r="D32" s="39" t="s">
        <v>36</v>
      </c>
      <c r="E32" s="72">
        <v>0</v>
      </c>
      <c r="F32" s="33"/>
      <c r="G32" s="33"/>
      <c r="H32" s="72">
        <v>0</v>
      </c>
      <c r="I32" s="33"/>
      <c r="J32" s="33"/>
    </row>
    <row r="33" spans="1:10" x14ac:dyDescent="0.3">
      <c r="A33" s="83"/>
      <c r="B33" s="39"/>
      <c r="C33" s="22"/>
      <c r="D33" s="39"/>
      <c r="E33" s="33"/>
      <c r="F33" s="33"/>
      <c r="G33" s="33"/>
      <c r="H33" s="33"/>
      <c r="I33" s="33"/>
      <c r="J33" s="33"/>
    </row>
    <row r="34" spans="1:10" x14ac:dyDescent="0.3">
      <c r="A34" s="83"/>
      <c r="B34" s="22" t="s">
        <v>37</v>
      </c>
      <c r="C34" s="22" t="s">
        <v>38</v>
      </c>
      <c r="D34" s="22"/>
      <c r="E34" s="33"/>
      <c r="F34" s="72">
        <f>SUM(E35:E47)</f>
        <v>0</v>
      </c>
      <c r="G34" s="33"/>
      <c r="H34" s="33"/>
      <c r="I34" s="72">
        <f>SUM(H35:H47)</f>
        <v>0</v>
      </c>
      <c r="J34" s="33"/>
    </row>
    <row r="35" spans="1:10" x14ac:dyDescent="0.3">
      <c r="A35" s="83"/>
      <c r="B35" s="22"/>
      <c r="C35" s="22" t="s">
        <v>7</v>
      </c>
      <c r="D35" s="39" t="s">
        <v>39</v>
      </c>
      <c r="E35" s="72">
        <v>0</v>
      </c>
      <c r="F35" s="33"/>
      <c r="G35" s="33"/>
      <c r="H35" s="72">
        <v>0</v>
      </c>
      <c r="I35" s="33"/>
      <c r="J35" s="33"/>
    </row>
    <row r="36" spans="1:10" x14ac:dyDescent="0.3">
      <c r="A36" s="83"/>
      <c r="B36" s="39"/>
      <c r="C36" s="22" t="s">
        <v>9</v>
      </c>
      <c r="D36" s="39" t="s">
        <v>40</v>
      </c>
      <c r="E36" s="72">
        <v>0</v>
      </c>
      <c r="F36" s="33"/>
      <c r="G36" s="33"/>
      <c r="H36" s="72">
        <v>0</v>
      </c>
      <c r="I36" s="33"/>
      <c r="J36" s="33"/>
    </row>
    <row r="37" spans="1:10" x14ac:dyDescent="0.3">
      <c r="A37" s="83"/>
      <c r="B37" s="39"/>
      <c r="C37" s="22" t="s">
        <v>11</v>
      </c>
      <c r="D37" s="39" t="s">
        <v>41</v>
      </c>
      <c r="E37" s="72">
        <v>0</v>
      </c>
      <c r="F37" s="33"/>
      <c r="G37" s="33"/>
      <c r="H37" s="72">
        <v>0</v>
      </c>
      <c r="I37" s="33"/>
      <c r="J37" s="33"/>
    </row>
    <row r="38" spans="1:10" x14ac:dyDescent="0.3">
      <c r="A38" s="83"/>
      <c r="B38" s="39"/>
      <c r="C38" s="22" t="s">
        <v>13</v>
      </c>
      <c r="D38" s="39" t="s">
        <v>42</v>
      </c>
      <c r="E38" s="72">
        <v>0</v>
      </c>
      <c r="F38" s="33"/>
      <c r="G38" s="33"/>
      <c r="H38" s="72">
        <v>0</v>
      </c>
      <c r="I38" s="33"/>
      <c r="J38" s="33"/>
    </row>
    <row r="39" spans="1:10" x14ac:dyDescent="0.3">
      <c r="A39" s="83"/>
      <c r="B39" s="39"/>
      <c r="C39" s="22" t="s">
        <v>15</v>
      </c>
      <c r="D39" s="39" t="s">
        <v>43</v>
      </c>
      <c r="E39" s="72">
        <v>0</v>
      </c>
      <c r="F39" s="33"/>
      <c r="G39" s="33"/>
      <c r="H39" s="72">
        <v>0</v>
      </c>
      <c r="I39" s="33"/>
      <c r="J39" s="33"/>
    </row>
    <row r="40" spans="1:10" x14ac:dyDescent="0.3">
      <c r="A40" s="83"/>
      <c r="B40" s="39"/>
      <c r="C40" s="22" t="s">
        <v>31</v>
      </c>
      <c r="D40" s="39" t="s">
        <v>44</v>
      </c>
      <c r="E40" s="72">
        <v>0</v>
      </c>
      <c r="F40" s="33"/>
      <c r="G40" s="33"/>
      <c r="H40" s="72">
        <v>0</v>
      </c>
      <c r="I40" s="33"/>
      <c r="J40" s="33"/>
    </row>
    <row r="41" spans="1:10" x14ac:dyDescent="0.3">
      <c r="A41" s="83"/>
      <c r="B41" s="39"/>
      <c r="C41" s="22" t="s">
        <v>33</v>
      </c>
      <c r="D41" s="39" t="s">
        <v>45</v>
      </c>
      <c r="E41" s="72">
        <v>0</v>
      </c>
      <c r="F41" s="33"/>
      <c r="G41" s="33"/>
      <c r="H41" s="72">
        <v>0</v>
      </c>
      <c r="I41" s="33"/>
      <c r="J41" s="33"/>
    </row>
    <row r="42" spans="1:10" x14ac:dyDescent="0.3">
      <c r="A42" s="83"/>
      <c r="B42" s="39"/>
      <c r="C42" s="22" t="s">
        <v>35</v>
      </c>
      <c r="D42" s="39" t="s">
        <v>46</v>
      </c>
      <c r="E42" s="72">
        <v>0</v>
      </c>
      <c r="F42" s="33"/>
      <c r="G42" s="33"/>
      <c r="H42" s="72">
        <v>0</v>
      </c>
      <c r="I42" s="33"/>
      <c r="J42" s="33"/>
    </row>
    <row r="43" spans="1:10" x14ac:dyDescent="0.3">
      <c r="A43" s="83"/>
      <c r="B43" s="39"/>
      <c r="C43" s="22" t="s">
        <v>47</v>
      </c>
      <c r="D43" s="39" t="s">
        <v>48</v>
      </c>
      <c r="E43" s="72">
        <v>0</v>
      </c>
      <c r="F43" s="33"/>
      <c r="G43" s="33"/>
      <c r="H43" s="72">
        <v>0</v>
      </c>
      <c r="I43" s="33"/>
      <c r="J43" s="33"/>
    </row>
    <row r="44" spans="1:10" x14ac:dyDescent="0.3">
      <c r="A44" s="83"/>
      <c r="B44" s="39"/>
      <c r="C44" s="22" t="s">
        <v>49</v>
      </c>
      <c r="D44" s="39" t="s">
        <v>50</v>
      </c>
      <c r="E44" s="72">
        <v>0</v>
      </c>
      <c r="F44" s="33"/>
      <c r="G44" s="33"/>
      <c r="H44" s="72">
        <v>0</v>
      </c>
      <c r="I44" s="33"/>
      <c r="J44" s="33"/>
    </row>
    <row r="45" spans="1:10" x14ac:dyDescent="0.3">
      <c r="A45" s="83"/>
      <c r="B45" s="39"/>
      <c r="C45" s="22" t="s">
        <v>51</v>
      </c>
      <c r="D45" s="39" t="s">
        <v>52</v>
      </c>
      <c r="E45" s="72">
        <v>0</v>
      </c>
      <c r="F45" s="33"/>
      <c r="G45" s="33"/>
      <c r="H45" s="72">
        <v>0</v>
      </c>
      <c r="I45" s="33"/>
      <c r="J45" s="33"/>
    </row>
    <row r="46" spans="1:10" x14ac:dyDescent="0.3">
      <c r="A46" s="83"/>
      <c r="B46" s="39"/>
      <c r="C46" s="22" t="s">
        <v>53</v>
      </c>
      <c r="D46" s="39" t="s">
        <v>54</v>
      </c>
      <c r="E46" s="72">
        <v>0</v>
      </c>
      <c r="F46" s="33"/>
      <c r="G46" s="33"/>
      <c r="H46" s="72">
        <v>0</v>
      </c>
      <c r="I46" s="33"/>
      <c r="J46" s="33"/>
    </row>
    <row r="47" spans="1:10" x14ac:dyDescent="0.3">
      <c r="A47" s="83"/>
      <c r="B47" s="39"/>
      <c r="C47" s="22" t="s">
        <v>55</v>
      </c>
      <c r="D47" s="39" t="s">
        <v>56</v>
      </c>
      <c r="E47" s="72">
        <v>0</v>
      </c>
      <c r="F47" s="33"/>
      <c r="G47" s="33"/>
      <c r="H47" s="72">
        <v>0</v>
      </c>
      <c r="I47" s="33"/>
      <c r="J47" s="33"/>
    </row>
    <row r="48" spans="1:10" x14ac:dyDescent="0.3">
      <c r="A48" s="83"/>
      <c r="B48" s="39"/>
      <c r="C48" s="22"/>
      <c r="D48" s="39"/>
      <c r="E48" s="33"/>
      <c r="F48" s="33"/>
      <c r="G48" s="33"/>
      <c r="H48" s="33"/>
      <c r="I48" s="33"/>
      <c r="J48" s="33"/>
    </row>
    <row r="49" spans="1:10" x14ac:dyDescent="0.3">
      <c r="A49" s="83"/>
      <c r="B49" s="22" t="s">
        <v>57</v>
      </c>
      <c r="C49" s="22" t="s">
        <v>58</v>
      </c>
      <c r="D49" s="22"/>
      <c r="E49" s="33"/>
      <c r="F49" s="72">
        <f>SUM(E50:E56)</f>
        <v>0</v>
      </c>
      <c r="G49" s="33"/>
      <c r="H49" s="33"/>
      <c r="I49" s="72">
        <f>SUM(H50:H56)</f>
        <v>0</v>
      </c>
      <c r="J49" s="33"/>
    </row>
    <row r="50" spans="1:10" x14ac:dyDescent="0.3">
      <c r="A50" s="83"/>
      <c r="B50" s="39"/>
      <c r="C50" s="22" t="s">
        <v>7</v>
      </c>
      <c r="D50" s="39" t="s">
        <v>59</v>
      </c>
      <c r="E50" s="72">
        <v>0</v>
      </c>
      <c r="F50" s="33"/>
      <c r="G50" s="33"/>
      <c r="H50" s="72">
        <v>0</v>
      </c>
      <c r="I50" s="33"/>
      <c r="J50" s="33"/>
    </row>
    <row r="51" spans="1:10" x14ac:dyDescent="0.3">
      <c r="A51" s="83"/>
      <c r="B51" s="39"/>
      <c r="C51" s="22" t="s">
        <v>9</v>
      </c>
      <c r="D51" s="39" t="s">
        <v>60</v>
      </c>
      <c r="E51" s="72">
        <v>0</v>
      </c>
      <c r="F51" s="33"/>
      <c r="G51" s="33"/>
      <c r="H51" s="72">
        <v>0</v>
      </c>
      <c r="I51" s="33"/>
      <c r="J51" s="33"/>
    </row>
    <row r="52" spans="1:10" x14ac:dyDescent="0.3">
      <c r="A52" s="83"/>
      <c r="B52" s="39"/>
      <c r="C52" s="22" t="s">
        <v>11</v>
      </c>
      <c r="D52" s="39" t="s">
        <v>61</v>
      </c>
      <c r="E52" s="72">
        <v>0</v>
      </c>
      <c r="F52" s="33"/>
      <c r="G52" s="33"/>
      <c r="H52" s="72">
        <v>0</v>
      </c>
      <c r="I52" s="33"/>
      <c r="J52" s="33"/>
    </row>
    <row r="53" spans="1:10" x14ac:dyDescent="0.3">
      <c r="A53" s="83"/>
      <c r="B53" s="39"/>
      <c r="C53" s="22" t="s">
        <v>13</v>
      </c>
      <c r="D53" s="39" t="s">
        <v>62</v>
      </c>
      <c r="E53" s="72">
        <v>0</v>
      </c>
      <c r="F53" s="33"/>
      <c r="G53" s="33"/>
      <c r="H53" s="72">
        <v>0</v>
      </c>
      <c r="I53" s="33"/>
      <c r="J53" s="33"/>
    </row>
    <row r="54" spans="1:10" x14ac:dyDescent="0.3">
      <c r="A54" s="83"/>
      <c r="B54" s="39"/>
      <c r="C54" s="22" t="s">
        <v>15</v>
      </c>
      <c r="D54" s="39" t="s">
        <v>63</v>
      </c>
      <c r="E54" s="72">
        <v>0</v>
      </c>
      <c r="F54" s="33"/>
      <c r="G54" s="33"/>
      <c r="H54" s="72">
        <v>0</v>
      </c>
      <c r="I54" s="33"/>
      <c r="J54" s="33"/>
    </row>
    <row r="55" spans="1:10" x14ac:dyDescent="0.3">
      <c r="A55" s="83"/>
      <c r="B55" s="39"/>
      <c r="C55" s="22" t="s">
        <v>31</v>
      </c>
      <c r="D55" s="39" t="s">
        <v>64</v>
      </c>
      <c r="E55" s="72">
        <v>0</v>
      </c>
      <c r="F55" s="33"/>
      <c r="G55" s="33"/>
      <c r="H55" s="72">
        <v>0</v>
      </c>
      <c r="I55" s="33"/>
      <c r="J55" s="33"/>
    </row>
    <row r="56" spans="1:10" x14ac:dyDescent="0.3">
      <c r="A56" s="83"/>
      <c r="B56" s="39"/>
      <c r="C56" s="22" t="s">
        <v>33</v>
      </c>
      <c r="D56" s="39" t="s">
        <v>65</v>
      </c>
      <c r="E56" s="72">
        <v>0</v>
      </c>
      <c r="F56" s="33"/>
      <c r="G56" s="33"/>
      <c r="H56" s="72">
        <v>0</v>
      </c>
      <c r="I56" s="33"/>
      <c r="J56" s="33"/>
    </row>
    <row r="57" spans="1:10" x14ac:dyDescent="0.3">
      <c r="A57" s="83"/>
      <c r="B57" s="39"/>
      <c r="C57" s="22"/>
      <c r="D57" s="39"/>
      <c r="E57" s="33"/>
      <c r="F57" s="33"/>
      <c r="G57" s="33"/>
      <c r="H57" s="33"/>
      <c r="I57" s="33"/>
      <c r="J57" s="33"/>
    </row>
    <row r="58" spans="1:10" x14ac:dyDescent="0.3">
      <c r="A58" s="83"/>
      <c r="B58" s="22" t="s">
        <v>66</v>
      </c>
      <c r="C58" s="22" t="s">
        <v>67</v>
      </c>
      <c r="D58" s="22"/>
      <c r="E58" s="33"/>
      <c r="F58" s="72">
        <f>SUM(E59:E60)</f>
        <v>0</v>
      </c>
      <c r="G58" s="33"/>
      <c r="H58" s="33"/>
      <c r="I58" s="72">
        <f>SUM(H59:H60)</f>
        <v>0</v>
      </c>
      <c r="J58" s="33"/>
    </row>
    <row r="59" spans="1:10" x14ac:dyDescent="0.3">
      <c r="A59" s="83"/>
      <c r="B59" s="39"/>
      <c r="C59" s="22" t="s">
        <v>7</v>
      </c>
      <c r="D59" s="39" t="s">
        <v>67</v>
      </c>
      <c r="E59" s="33">
        <v>0</v>
      </c>
      <c r="F59" s="33"/>
      <c r="G59" s="33"/>
      <c r="H59" s="33">
        <v>0</v>
      </c>
      <c r="I59" s="33"/>
      <c r="J59" s="33"/>
    </row>
    <row r="60" spans="1:10" x14ac:dyDescent="0.3">
      <c r="A60" s="83"/>
      <c r="B60" s="39"/>
      <c r="C60" s="22" t="s">
        <v>9</v>
      </c>
      <c r="D60" s="39" t="s">
        <v>68</v>
      </c>
      <c r="E60" s="33">
        <v>0</v>
      </c>
      <c r="F60" s="33"/>
      <c r="G60" s="33"/>
      <c r="H60" s="33">
        <v>0</v>
      </c>
      <c r="I60" s="33"/>
      <c r="J60" s="33"/>
    </row>
    <row r="61" spans="1:10" x14ac:dyDescent="0.3">
      <c r="A61" s="83"/>
      <c r="B61" s="39"/>
      <c r="C61" s="22"/>
      <c r="D61" s="39"/>
      <c r="E61" s="33"/>
      <c r="F61" s="33"/>
      <c r="G61" s="33"/>
      <c r="H61" s="33"/>
      <c r="I61" s="33"/>
      <c r="J61" s="33"/>
    </row>
    <row r="62" spans="1:10" x14ac:dyDescent="0.3">
      <c r="A62" s="83"/>
      <c r="B62" s="22" t="s">
        <v>69</v>
      </c>
      <c r="C62" s="22" t="s">
        <v>70</v>
      </c>
      <c r="D62" s="22"/>
      <c r="E62" s="33"/>
      <c r="F62" s="72">
        <f>SUM(E63:E64)</f>
        <v>0</v>
      </c>
      <c r="G62" s="33"/>
      <c r="H62" s="33"/>
      <c r="I62" s="72">
        <f>SUM(H63:H64)</f>
        <v>0</v>
      </c>
      <c r="J62" s="33"/>
    </row>
    <row r="63" spans="1:10" x14ac:dyDescent="0.3">
      <c r="A63" s="83"/>
      <c r="B63" s="39"/>
      <c r="C63" s="22" t="s">
        <v>7</v>
      </c>
      <c r="D63" s="39" t="s">
        <v>71</v>
      </c>
      <c r="E63" s="72">
        <v>0</v>
      </c>
      <c r="F63" s="33"/>
      <c r="G63" s="33"/>
      <c r="H63" s="72">
        <v>0</v>
      </c>
      <c r="I63" s="33"/>
      <c r="J63" s="33"/>
    </row>
    <row r="64" spans="1:10" x14ac:dyDescent="0.3">
      <c r="A64" s="83"/>
      <c r="B64" s="39"/>
      <c r="C64" s="22" t="s">
        <v>9</v>
      </c>
      <c r="D64" s="39" t="s">
        <v>72</v>
      </c>
      <c r="E64" s="72">
        <v>0</v>
      </c>
      <c r="F64" s="33"/>
      <c r="G64" s="33"/>
      <c r="H64" s="72">
        <v>0</v>
      </c>
      <c r="I64" s="33"/>
      <c r="J64" s="33"/>
    </row>
    <row r="65" spans="1:11" x14ac:dyDescent="0.3">
      <c r="A65" s="83"/>
      <c r="B65" s="39"/>
      <c r="C65" s="22"/>
      <c r="D65" s="39"/>
      <c r="E65" s="33"/>
      <c r="F65" s="33"/>
      <c r="G65" s="33"/>
      <c r="H65" s="33"/>
      <c r="I65" s="33"/>
      <c r="J65" s="33"/>
    </row>
    <row r="66" spans="1:11" x14ac:dyDescent="0.3">
      <c r="A66" s="83"/>
      <c r="B66" s="22" t="s">
        <v>73</v>
      </c>
      <c r="C66" s="22" t="s">
        <v>74</v>
      </c>
      <c r="D66" s="22"/>
      <c r="E66" s="33"/>
      <c r="F66" s="72">
        <f>SUM(E67:E75)</f>
        <v>0</v>
      </c>
      <c r="G66" s="33"/>
      <c r="H66" s="33"/>
      <c r="I66" s="72">
        <f>SUM(H67:H75)</f>
        <v>0</v>
      </c>
      <c r="J66" s="33"/>
    </row>
    <row r="67" spans="1:11" x14ac:dyDescent="0.3">
      <c r="A67" s="83"/>
      <c r="B67" s="22"/>
      <c r="C67" s="22" t="s">
        <v>7</v>
      </c>
      <c r="D67" s="39" t="s">
        <v>75</v>
      </c>
      <c r="E67" s="72">
        <v>0</v>
      </c>
      <c r="F67" s="33"/>
      <c r="G67" s="33"/>
      <c r="H67" s="72">
        <v>0</v>
      </c>
      <c r="I67" s="33"/>
      <c r="J67" s="33"/>
    </row>
    <row r="68" spans="1:11" x14ac:dyDescent="0.3">
      <c r="A68" s="83"/>
      <c r="B68" s="22"/>
      <c r="C68" s="22" t="s">
        <v>9</v>
      </c>
      <c r="D68" s="39" t="s">
        <v>76</v>
      </c>
      <c r="E68" s="72">
        <v>0</v>
      </c>
      <c r="F68" s="33"/>
      <c r="G68" s="33"/>
      <c r="H68" s="72">
        <v>0</v>
      </c>
      <c r="I68" s="33"/>
      <c r="J68" s="33"/>
    </row>
    <row r="69" spans="1:11" x14ac:dyDescent="0.3">
      <c r="A69" s="83"/>
      <c r="B69" s="22"/>
      <c r="C69" s="22" t="s">
        <v>11</v>
      </c>
      <c r="D69" s="39" t="s">
        <v>77</v>
      </c>
      <c r="E69" s="72">
        <v>0</v>
      </c>
      <c r="F69" s="33"/>
      <c r="G69" s="33"/>
      <c r="H69" s="72">
        <v>0</v>
      </c>
      <c r="I69" s="33"/>
      <c r="J69" s="33"/>
    </row>
    <row r="70" spans="1:11" x14ac:dyDescent="0.3">
      <c r="A70" s="83"/>
      <c r="B70" s="22"/>
      <c r="C70" s="22" t="s">
        <v>13</v>
      </c>
      <c r="D70" s="39" t="s">
        <v>78</v>
      </c>
      <c r="E70" s="72">
        <v>0</v>
      </c>
      <c r="F70" s="33"/>
      <c r="G70" s="33"/>
      <c r="H70" s="72">
        <v>0</v>
      </c>
      <c r="I70" s="33"/>
      <c r="J70" s="33"/>
    </row>
    <row r="71" spans="1:11" x14ac:dyDescent="0.3">
      <c r="A71" s="83"/>
      <c r="B71" s="22"/>
      <c r="C71" s="22" t="s">
        <v>15</v>
      </c>
      <c r="D71" s="39" t="s">
        <v>79</v>
      </c>
      <c r="E71" s="72">
        <v>0</v>
      </c>
      <c r="F71" s="33"/>
      <c r="G71" s="33"/>
      <c r="H71" s="72">
        <v>0</v>
      </c>
      <c r="I71" s="33"/>
      <c r="J71" s="33"/>
    </row>
    <row r="72" spans="1:11" x14ac:dyDescent="0.3">
      <c r="A72" s="83"/>
      <c r="B72" s="22"/>
      <c r="C72" s="22" t="s">
        <v>31</v>
      </c>
      <c r="D72" s="39" t="s">
        <v>80</v>
      </c>
      <c r="E72" s="72">
        <v>0</v>
      </c>
      <c r="F72" s="33"/>
      <c r="G72" s="33"/>
      <c r="H72" s="72">
        <v>0</v>
      </c>
      <c r="I72" s="33"/>
      <c r="J72" s="33"/>
    </row>
    <row r="73" spans="1:11" x14ac:dyDescent="0.3">
      <c r="A73" s="83"/>
      <c r="B73" s="22"/>
      <c r="C73" s="22" t="s">
        <v>33</v>
      </c>
      <c r="D73" s="39" t="s">
        <v>81</v>
      </c>
      <c r="E73" s="72">
        <v>0</v>
      </c>
      <c r="F73" s="33"/>
      <c r="G73" s="33"/>
      <c r="H73" s="72">
        <v>0</v>
      </c>
      <c r="I73" s="33"/>
      <c r="J73" s="33"/>
    </row>
    <row r="74" spans="1:11" x14ac:dyDescent="0.3">
      <c r="A74" s="83"/>
      <c r="B74" s="22"/>
      <c r="C74" s="22" t="s">
        <v>35</v>
      </c>
      <c r="D74" s="39" t="s">
        <v>82</v>
      </c>
      <c r="E74" s="72">
        <v>0</v>
      </c>
      <c r="F74" s="33"/>
      <c r="G74" s="33"/>
      <c r="H74" s="72">
        <v>0</v>
      </c>
      <c r="I74" s="33"/>
      <c r="J74" s="33"/>
    </row>
    <row r="75" spans="1:11" x14ac:dyDescent="0.3">
      <c r="A75" s="83"/>
      <c r="B75" s="22"/>
      <c r="C75" s="22" t="s">
        <v>47</v>
      </c>
      <c r="D75" s="39" t="s">
        <v>83</v>
      </c>
      <c r="E75" s="72">
        <v>0</v>
      </c>
      <c r="F75" s="33"/>
      <c r="G75" s="33"/>
      <c r="H75" s="72">
        <v>0</v>
      </c>
      <c r="I75" s="33"/>
      <c r="J75" s="33"/>
    </row>
    <row r="76" spans="1:11" ht="15" thickBot="1" x14ac:dyDescent="0.35">
      <c r="A76" s="84"/>
      <c r="B76" s="32"/>
      <c r="C76" s="26"/>
      <c r="D76" s="26"/>
      <c r="E76" s="41"/>
      <c r="F76" s="41"/>
      <c r="G76" s="41"/>
      <c r="H76" s="41"/>
      <c r="I76" s="41"/>
      <c r="J76" s="41"/>
    </row>
    <row r="77" spans="1:11" ht="15" thickBot="1" x14ac:dyDescent="0.35">
      <c r="A77" s="39"/>
      <c r="B77" s="22"/>
      <c r="C77" s="39"/>
      <c r="D77" s="39"/>
      <c r="E77" s="73"/>
      <c r="F77" s="73"/>
      <c r="G77" s="73"/>
      <c r="H77" s="73"/>
      <c r="I77" s="73"/>
      <c r="J77" s="73"/>
      <c r="K77" s="40"/>
    </row>
    <row r="78" spans="1:11" x14ac:dyDescent="0.3">
      <c r="A78" s="77"/>
      <c r="B78" s="28"/>
      <c r="C78" s="27"/>
      <c r="D78" s="27"/>
      <c r="E78" s="34"/>
      <c r="F78" s="34"/>
      <c r="G78" s="34"/>
      <c r="H78" s="34"/>
      <c r="I78" s="34"/>
      <c r="J78" s="34"/>
    </row>
    <row r="79" spans="1:11" x14ac:dyDescent="0.3">
      <c r="A79" s="87" t="s">
        <v>84</v>
      </c>
      <c r="B79" s="22" t="s">
        <v>85</v>
      </c>
      <c r="C79" s="22"/>
      <c r="D79" s="22"/>
      <c r="E79" s="33"/>
      <c r="F79" s="33"/>
      <c r="G79" s="72">
        <f>+F80+F88+F99+F111+F123+F134+F138</f>
        <v>0</v>
      </c>
      <c r="H79" s="33"/>
      <c r="I79" s="33"/>
      <c r="J79" s="72">
        <f>+I80+I88+I99+I111+I123+I134+I138</f>
        <v>0</v>
      </c>
    </row>
    <row r="80" spans="1:11" x14ac:dyDescent="0.3">
      <c r="A80" s="83"/>
      <c r="B80" s="22" t="s">
        <v>5</v>
      </c>
      <c r="C80" s="22" t="s">
        <v>86</v>
      </c>
      <c r="D80" s="22"/>
      <c r="E80" s="33"/>
      <c r="F80" s="72">
        <f>SUM(E81:E86)</f>
        <v>0</v>
      </c>
      <c r="G80" s="33"/>
      <c r="H80" s="33"/>
      <c r="I80" s="72">
        <f>SUM(H81:H86)</f>
        <v>0</v>
      </c>
      <c r="J80" s="33"/>
    </row>
    <row r="81" spans="1:10" x14ac:dyDescent="0.3">
      <c r="A81" s="83"/>
      <c r="B81" s="39"/>
      <c r="C81" s="22" t="s">
        <v>7</v>
      </c>
      <c r="D81" s="39" t="s">
        <v>26</v>
      </c>
      <c r="E81" s="72">
        <v>0</v>
      </c>
      <c r="F81" s="33"/>
      <c r="G81" s="33"/>
      <c r="H81" s="72">
        <v>0</v>
      </c>
      <c r="I81" s="33"/>
      <c r="J81" s="33"/>
    </row>
    <row r="82" spans="1:10" x14ac:dyDescent="0.3">
      <c r="A82" s="83"/>
      <c r="B82" s="39"/>
      <c r="C82" s="22" t="s">
        <v>9</v>
      </c>
      <c r="D82" s="39" t="s">
        <v>27</v>
      </c>
      <c r="E82" s="72">
        <v>0</v>
      </c>
      <c r="F82" s="33"/>
      <c r="G82" s="33"/>
      <c r="H82" s="72">
        <v>0</v>
      </c>
      <c r="I82" s="33"/>
      <c r="J82" s="33"/>
    </row>
    <row r="83" spans="1:10" x14ac:dyDescent="0.3">
      <c r="A83" s="83"/>
      <c r="B83" s="39"/>
      <c r="C83" s="22" t="s">
        <v>11</v>
      </c>
      <c r="D83" s="39" t="s">
        <v>29</v>
      </c>
      <c r="E83" s="72">
        <v>0</v>
      </c>
      <c r="F83" s="33"/>
      <c r="G83" s="33"/>
      <c r="H83" s="72">
        <v>0</v>
      </c>
      <c r="I83" s="33"/>
      <c r="J83" s="33"/>
    </row>
    <row r="84" spans="1:10" x14ac:dyDescent="0.3">
      <c r="A84" s="83"/>
      <c r="B84" s="39"/>
      <c r="C84" s="22" t="s">
        <v>13</v>
      </c>
      <c r="D84" s="39" t="s">
        <v>87</v>
      </c>
      <c r="E84" s="72">
        <v>0</v>
      </c>
      <c r="F84" s="33"/>
      <c r="G84" s="33"/>
      <c r="H84" s="72">
        <v>0</v>
      </c>
      <c r="I84" s="33"/>
      <c r="J84" s="33"/>
    </row>
    <row r="85" spans="1:10" x14ac:dyDescent="0.3">
      <c r="A85" s="83"/>
      <c r="B85" s="39"/>
      <c r="C85" s="22" t="s">
        <v>15</v>
      </c>
      <c r="D85" s="39" t="s">
        <v>28</v>
      </c>
      <c r="E85" s="72">
        <v>0</v>
      </c>
      <c r="F85" s="33"/>
      <c r="G85" s="33"/>
      <c r="H85" s="72">
        <v>0</v>
      </c>
      <c r="I85" s="33"/>
      <c r="J85" s="33"/>
    </row>
    <row r="86" spans="1:10" x14ac:dyDescent="0.3">
      <c r="A86" s="83"/>
      <c r="B86" s="39"/>
      <c r="C86" s="22" t="s">
        <v>31</v>
      </c>
      <c r="D86" s="39" t="s">
        <v>34</v>
      </c>
      <c r="E86" s="72">
        <v>0</v>
      </c>
      <c r="F86" s="33"/>
      <c r="G86" s="33"/>
      <c r="H86" s="72">
        <v>0</v>
      </c>
      <c r="I86" s="33"/>
      <c r="J86" s="33"/>
    </row>
    <row r="87" spans="1:10" x14ac:dyDescent="0.3">
      <c r="A87" s="83"/>
      <c r="B87" s="39"/>
      <c r="C87" s="22"/>
      <c r="D87" s="39"/>
      <c r="E87" s="33"/>
      <c r="F87" s="33"/>
      <c r="G87" s="33"/>
      <c r="H87" s="33"/>
      <c r="I87" s="33"/>
      <c r="J87" s="33"/>
    </row>
    <row r="88" spans="1:10" x14ac:dyDescent="0.3">
      <c r="A88" s="83"/>
      <c r="B88" s="22" t="s">
        <v>17</v>
      </c>
      <c r="C88" s="22" t="s">
        <v>38</v>
      </c>
      <c r="D88" s="22"/>
      <c r="E88" s="33"/>
      <c r="F88" s="72">
        <f>SUM(E89:E97)</f>
        <v>0</v>
      </c>
      <c r="G88" s="33"/>
      <c r="H88" s="33"/>
      <c r="I88" s="72">
        <f>SUM(H89:H97)</f>
        <v>0</v>
      </c>
      <c r="J88" s="33"/>
    </row>
    <row r="89" spans="1:10" x14ac:dyDescent="0.3">
      <c r="A89" s="83"/>
      <c r="B89" s="39"/>
      <c r="C89" s="22" t="s">
        <v>7</v>
      </c>
      <c r="D89" s="39" t="s">
        <v>40</v>
      </c>
      <c r="E89" s="72">
        <v>0</v>
      </c>
      <c r="F89" s="33"/>
      <c r="G89" s="33"/>
      <c r="H89" s="72">
        <v>0</v>
      </c>
      <c r="I89" s="33"/>
      <c r="J89" s="33"/>
    </row>
    <row r="90" spans="1:10" x14ac:dyDescent="0.3">
      <c r="A90" s="83"/>
      <c r="B90" s="39"/>
      <c r="C90" s="22" t="s">
        <v>9</v>
      </c>
      <c r="D90" s="39" t="s">
        <v>88</v>
      </c>
      <c r="E90" s="72">
        <v>0</v>
      </c>
      <c r="F90" s="33"/>
      <c r="G90" s="33"/>
      <c r="H90" s="72">
        <v>0</v>
      </c>
      <c r="I90" s="33"/>
      <c r="J90" s="33"/>
    </row>
    <row r="91" spans="1:10" x14ac:dyDescent="0.3">
      <c r="A91" s="83"/>
      <c r="B91" s="39"/>
      <c r="C91" s="22" t="s">
        <v>11</v>
      </c>
      <c r="D91" s="39" t="s">
        <v>45</v>
      </c>
      <c r="E91" s="72">
        <v>0</v>
      </c>
      <c r="F91" s="33"/>
      <c r="G91" s="33"/>
      <c r="H91" s="72">
        <v>0</v>
      </c>
      <c r="I91" s="33"/>
      <c r="J91" s="33"/>
    </row>
    <row r="92" spans="1:10" x14ac:dyDescent="0.3">
      <c r="A92" s="83"/>
      <c r="B92" s="39"/>
      <c r="C92" s="22" t="s">
        <v>13</v>
      </c>
      <c r="D92" s="39" t="s">
        <v>89</v>
      </c>
      <c r="E92" s="72">
        <v>0</v>
      </c>
      <c r="F92" s="33"/>
      <c r="G92" s="33"/>
      <c r="H92" s="72">
        <v>0</v>
      </c>
      <c r="I92" s="33"/>
      <c r="J92" s="33"/>
    </row>
    <row r="93" spans="1:10" x14ac:dyDescent="0.3">
      <c r="A93" s="83"/>
      <c r="B93" s="39"/>
      <c r="C93" s="22" t="s">
        <v>15</v>
      </c>
      <c r="D93" s="39" t="s">
        <v>42</v>
      </c>
      <c r="E93" s="72">
        <v>0</v>
      </c>
      <c r="F93" s="33"/>
      <c r="G93" s="33"/>
      <c r="H93" s="72">
        <v>0</v>
      </c>
      <c r="I93" s="33"/>
      <c r="J93" s="33"/>
    </row>
    <row r="94" spans="1:10" x14ac:dyDescent="0.3">
      <c r="A94" s="83"/>
      <c r="B94" s="39"/>
      <c r="C94" s="22" t="s">
        <v>31</v>
      </c>
      <c r="D94" s="39" t="s">
        <v>90</v>
      </c>
      <c r="E94" s="72">
        <v>0</v>
      </c>
      <c r="F94" s="33"/>
      <c r="G94" s="33"/>
      <c r="H94" s="72">
        <v>0</v>
      </c>
      <c r="I94" s="33"/>
      <c r="J94" s="33"/>
    </row>
    <row r="95" spans="1:10" x14ac:dyDescent="0.3">
      <c r="A95" s="83"/>
      <c r="B95" s="39"/>
      <c r="C95" s="22" t="s">
        <v>33</v>
      </c>
      <c r="D95" s="39" t="s">
        <v>91</v>
      </c>
      <c r="E95" s="72">
        <v>0</v>
      </c>
      <c r="F95" s="33"/>
      <c r="G95" s="33"/>
      <c r="H95" s="72">
        <v>0</v>
      </c>
      <c r="I95" s="33"/>
      <c r="J95" s="33"/>
    </row>
    <row r="96" spans="1:10" x14ac:dyDescent="0.3">
      <c r="A96" s="83"/>
      <c r="B96" s="39"/>
      <c r="C96" s="22" t="s">
        <v>35</v>
      </c>
      <c r="D96" s="39" t="s">
        <v>34</v>
      </c>
      <c r="E96" s="72">
        <v>0</v>
      </c>
      <c r="F96" s="33"/>
      <c r="G96" s="33"/>
      <c r="H96" s="72">
        <v>0</v>
      </c>
      <c r="I96" s="33"/>
      <c r="J96" s="33"/>
    </row>
    <row r="97" spans="1:10" x14ac:dyDescent="0.3">
      <c r="A97" s="83"/>
      <c r="B97" s="39"/>
      <c r="C97" s="22" t="s">
        <v>47</v>
      </c>
      <c r="D97" s="39" t="s">
        <v>92</v>
      </c>
      <c r="E97" s="72">
        <v>0</v>
      </c>
      <c r="F97" s="33"/>
      <c r="G97" s="33"/>
      <c r="H97" s="72">
        <v>0</v>
      </c>
      <c r="I97" s="33"/>
      <c r="J97" s="33"/>
    </row>
    <row r="98" spans="1:10" x14ac:dyDescent="0.3">
      <c r="A98" s="83"/>
      <c r="B98" s="39"/>
      <c r="C98" s="22"/>
      <c r="D98" s="39" t="s">
        <v>221</v>
      </c>
      <c r="E98" s="33"/>
      <c r="F98" s="33"/>
      <c r="G98" s="33"/>
      <c r="H98" s="33"/>
      <c r="I98" s="33"/>
      <c r="J98" s="33"/>
    </row>
    <row r="99" spans="1:10" x14ac:dyDescent="0.3">
      <c r="A99" s="83"/>
      <c r="B99" s="22" t="s">
        <v>24</v>
      </c>
      <c r="C99" s="22" t="s">
        <v>93</v>
      </c>
      <c r="D99" s="22"/>
      <c r="E99" s="33"/>
      <c r="F99" s="72">
        <f>SUM(E100:E109)</f>
        <v>0</v>
      </c>
      <c r="G99" s="33"/>
      <c r="H99" s="33"/>
      <c r="I99" s="72">
        <f>SUM(H100:H109)</f>
        <v>0</v>
      </c>
      <c r="J99" s="33"/>
    </row>
    <row r="100" spans="1:10" x14ac:dyDescent="0.3">
      <c r="A100" s="83"/>
      <c r="B100" s="39"/>
      <c r="C100" s="22" t="s">
        <v>7</v>
      </c>
      <c r="D100" s="39" t="s">
        <v>94</v>
      </c>
      <c r="E100" s="72">
        <v>0</v>
      </c>
      <c r="F100" s="33"/>
      <c r="G100" s="33"/>
      <c r="H100" s="72">
        <v>0</v>
      </c>
      <c r="I100" s="33"/>
      <c r="J100" s="33"/>
    </row>
    <row r="101" spans="1:10" x14ac:dyDescent="0.3">
      <c r="A101" s="83"/>
      <c r="B101" s="39"/>
      <c r="C101" s="22" t="s">
        <v>9</v>
      </c>
      <c r="D101" s="39" t="s">
        <v>95</v>
      </c>
      <c r="E101" s="72">
        <v>0</v>
      </c>
      <c r="F101" s="33"/>
      <c r="G101" s="33"/>
      <c r="H101" s="72">
        <v>0</v>
      </c>
      <c r="I101" s="33"/>
      <c r="J101" s="33"/>
    </row>
    <row r="102" spans="1:10" x14ac:dyDescent="0.3">
      <c r="A102" s="83"/>
      <c r="B102" s="39"/>
      <c r="C102" s="22" t="s">
        <v>11</v>
      </c>
      <c r="D102" s="39" t="s">
        <v>96</v>
      </c>
      <c r="E102" s="72">
        <v>0</v>
      </c>
      <c r="F102" s="33"/>
      <c r="G102" s="33"/>
      <c r="H102" s="72">
        <v>0</v>
      </c>
      <c r="I102" s="33"/>
      <c r="J102" s="33"/>
    </row>
    <row r="103" spans="1:10" x14ac:dyDescent="0.3">
      <c r="A103" s="83"/>
      <c r="B103" s="39"/>
      <c r="C103" s="22" t="s">
        <v>13</v>
      </c>
      <c r="D103" s="39" t="s">
        <v>97</v>
      </c>
      <c r="E103" s="72">
        <v>0</v>
      </c>
      <c r="F103" s="33"/>
      <c r="G103" s="33"/>
      <c r="H103" s="72">
        <v>0</v>
      </c>
      <c r="I103" s="33"/>
      <c r="J103" s="33"/>
    </row>
    <row r="104" spans="1:10" x14ac:dyDescent="0.3">
      <c r="A104" s="83"/>
      <c r="B104" s="39"/>
      <c r="C104" s="22" t="s">
        <v>15</v>
      </c>
      <c r="D104" s="39" t="s">
        <v>98</v>
      </c>
      <c r="E104" s="72">
        <v>0</v>
      </c>
      <c r="F104" s="33"/>
      <c r="G104" s="33"/>
      <c r="H104" s="72">
        <v>0</v>
      </c>
      <c r="I104" s="33"/>
      <c r="J104" s="33"/>
    </row>
    <row r="105" spans="1:10" x14ac:dyDescent="0.3">
      <c r="A105" s="83"/>
      <c r="B105" s="39"/>
      <c r="C105" s="22" t="s">
        <v>31</v>
      </c>
      <c r="D105" s="39" t="s">
        <v>99</v>
      </c>
      <c r="E105" s="72">
        <v>0</v>
      </c>
      <c r="F105" s="33"/>
      <c r="G105" s="33"/>
      <c r="H105" s="72">
        <v>0</v>
      </c>
      <c r="I105" s="33"/>
      <c r="J105" s="33"/>
    </row>
    <row r="106" spans="1:10" x14ac:dyDescent="0.3">
      <c r="A106" s="83"/>
      <c r="B106" s="39"/>
      <c r="C106" s="22" t="s">
        <v>33</v>
      </c>
      <c r="D106" s="39" t="s">
        <v>100</v>
      </c>
      <c r="E106" s="72">
        <v>0</v>
      </c>
      <c r="F106" s="33"/>
      <c r="G106" s="33"/>
      <c r="H106" s="72">
        <v>0</v>
      </c>
      <c r="I106" s="33"/>
      <c r="J106" s="33"/>
    </row>
    <row r="107" spans="1:10" x14ac:dyDescent="0.3">
      <c r="A107" s="83"/>
      <c r="B107" s="39"/>
      <c r="C107" s="22" t="s">
        <v>35</v>
      </c>
      <c r="D107" s="39" t="s">
        <v>101</v>
      </c>
      <c r="E107" s="72">
        <v>0</v>
      </c>
      <c r="F107" s="33"/>
      <c r="G107" s="33"/>
      <c r="H107" s="72">
        <v>0</v>
      </c>
      <c r="I107" s="33"/>
      <c r="J107" s="33"/>
    </row>
    <row r="108" spans="1:10" x14ac:dyDescent="0.3">
      <c r="A108" s="83"/>
      <c r="B108" s="39"/>
      <c r="C108" s="22" t="s">
        <v>47</v>
      </c>
      <c r="D108" s="39" t="s">
        <v>102</v>
      </c>
      <c r="E108" s="72">
        <v>0</v>
      </c>
      <c r="F108" s="33"/>
      <c r="G108" s="33"/>
      <c r="H108" s="72">
        <v>0</v>
      </c>
      <c r="I108" s="33"/>
      <c r="J108" s="33"/>
    </row>
    <row r="109" spans="1:10" x14ac:dyDescent="0.3">
      <c r="A109" s="83"/>
      <c r="B109" s="39"/>
      <c r="C109" s="22" t="s">
        <v>49</v>
      </c>
      <c r="D109" s="39" t="s">
        <v>103</v>
      </c>
      <c r="E109" s="72">
        <v>0</v>
      </c>
      <c r="F109" s="33"/>
      <c r="G109" s="33"/>
      <c r="H109" s="72">
        <v>0</v>
      </c>
      <c r="I109" s="33"/>
      <c r="J109" s="33"/>
    </row>
    <row r="110" spans="1:10" x14ac:dyDescent="0.3">
      <c r="A110" s="83"/>
      <c r="B110" s="39"/>
      <c r="C110" s="22"/>
      <c r="D110" s="39"/>
      <c r="E110" s="33"/>
      <c r="F110" s="33"/>
      <c r="G110" s="33"/>
      <c r="H110" s="33"/>
      <c r="I110" s="33"/>
      <c r="J110" s="33"/>
    </row>
    <row r="111" spans="1:10" x14ac:dyDescent="0.3">
      <c r="A111" s="83"/>
      <c r="B111" s="22" t="s">
        <v>37</v>
      </c>
      <c r="C111" s="22" t="s">
        <v>104</v>
      </c>
      <c r="D111" s="22"/>
      <c r="E111" s="33"/>
      <c r="F111" s="72">
        <f>SUM(E112:E121)</f>
        <v>0</v>
      </c>
      <c r="G111" s="33"/>
      <c r="H111" s="33"/>
      <c r="I111" s="72">
        <f>SUM(H112:H121)</f>
        <v>0</v>
      </c>
      <c r="J111" s="33"/>
    </row>
    <row r="112" spans="1:10" x14ac:dyDescent="0.3">
      <c r="A112" s="83"/>
      <c r="B112" s="39"/>
      <c r="C112" s="22" t="s">
        <v>7</v>
      </c>
      <c r="D112" s="39" t="s">
        <v>105</v>
      </c>
      <c r="E112" s="72">
        <v>0</v>
      </c>
      <c r="F112" s="33"/>
      <c r="G112" s="33"/>
      <c r="H112" s="72">
        <v>0</v>
      </c>
      <c r="I112" s="33"/>
      <c r="J112" s="33"/>
    </row>
    <row r="113" spans="1:10" x14ac:dyDescent="0.3">
      <c r="A113" s="83"/>
      <c r="B113" s="39"/>
      <c r="C113" s="22" t="s">
        <v>9</v>
      </c>
      <c r="D113" s="39" t="s">
        <v>106</v>
      </c>
      <c r="E113" s="72">
        <v>0</v>
      </c>
      <c r="F113" s="33"/>
      <c r="G113" s="33"/>
      <c r="H113" s="72">
        <v>0</v>
      </c>
      <c r="I113" s="33"/>
      <c r="J113" s="33"/>
    </row>
    <row r="114" spans="1:10" x14ac:dyDescent="0.3">
      <c r="A114" s="83"/>
      <c r="B114" s="39"/>
      <c r="C114" s="22" t="s">
        <v>11</v>
      </c>
      <c r="D114" s="39" t="s">
        <v>107</v>
      </c>
      <c r="E114" s="72">
        <v>0</v>
      </c>
      <c r="F114" s="33"/>
      <c r="G114" s="33"/>
      <c r="H114" s="72">
        <v>0</v>
      </c>
      <c r="I114" s="33"/>
      <c r="J114" s="33"/>
    </row>
    <row r="115" spans="1:10" x14ac:dyDescent="0.3">
      <c r="A115" s="83"/>
      <c r="B115" s="39"/>
      <c r="C115" s="22" t="s">
        <v>13</v>
      </c>
      <c r="D115" s="39" t="s">
        <v>108</v>
      </c>
      <c r="E115" s="72">
        <v>0</v>
      </c>
      <c r="F115" s="33"/>
      <c r="G115" s="33"/>
      <c r="H115" s="72">
        <v>0</v>
      </c>
      <c r="I115" s="33"/>
      <c r="J115" s="33"/>
    </row>
    <row r="116" spans="1:10" x14ac:dyDescent="0.3">
      <c r="A116" s="83"/>
      <c r="B116" s="39"/>
      <c r="C116" s="22" t="s">
        <v>15</v>
      </c>
      <c r="D116" s="39" t="s">
        <v>109</v>
      </c>
      <c r="E116" s="72">
        <v>0</v>
      </c>
      <c r="F116" s="33"/>
      <c r="G116" s="33"/>
      <c r="H116" s="72">
        <v>0</v>
      </c>
      <c r="I116" s="33"/>
      <c r="J116" s="33"/>
    </row>
    <row r="117" spans="1:10" x14ac:dyDescent="0.3">
      <c r="A117" s="83"/>
      <c r="B117" s="39"/>
      <c r="C117" s="22" t="s">
        <v>31</v>
      </c>
      <c r="D117" s="39" t="s">
        <v>110</v>
      </c>
      <c r="E117" s="72">
        <v>0</v>
      </c>
      <c r="F117" s="33"/>
      <c r="G117" s="33"/>
      <c r="H117" s="72">
        <v>0</v>
      </c>
      <c r="I117" s="33"/>
      <c r="J117" s="33"/>
    </row>
    <row r="118" spans="1:10" x14ac:dyDescent="0.3">
      <c r="A118" s="83"/>
      <c r="B118" s="39"/>
      <c r="C118" s="22" t="s">
        <v>33</v>
      </c>
      <c r="D118" s="39" t="s">
        <v>111</v>
      </c>
      <c r="E118" s="72">
        <v>0</v>
      </c>
      <c r="F118" s="33"/>
      <c r="G118" s="33"/>
      <c r="H118" s="72">
        <v>0</v>
      </c>
      <c r="I118" s="33"/>
      <c r="J118" s="33"/>
    </row>
    <row r="119" spans="1:10" x14ac:dyDescent="0.3">
      <c r="A119" s="83"/>
      <c r="B119" s="39"/>
      <c r="C119" s="22" t="s">
        <v>35</v>
      </c>
      <c r="D119" s="39" t="s">
        <v>112</v>
      </c>
      <c r="E119" s="72">
        <v>0</v>
      </c>
      <c r="F119" s="33"/>
      <c r="G119" s="33"/>
      <c r="H119" s="72">
        <v>0</v>
      </c>
      <c r="I119" s="33"/>
      <c r="J119" s="33"/>
    </row>
    <row r="120" spans="1:10" x14ac:dyDescent="0.3">
      <c r="A120" s="83"/>
      <c r="B120" s="39"/>
      <c r="C120" s="22" t="s">
        <v>47</v>
      </c>
      <c r="D120" s="39" t="s">
        <v>113</v>
      </c>
      <c r="E120" s="72">
        <v>0</v>
      </c>
      <c r="F120" s="33"/>
      <c r="G120" s="33"/>
      <c r="H120" s="72">
        <v>0</v>
      </c>
      <c r="I120" s="33"/>
      <c r="J120" s="33"/>
    </row>
    <row r="121" spans="1:10" x14ac:dyDescent="0.3">
      <c r="A121" s="83"/>
      <c r="B121" s="39"/>
      <c r="C121" s="22" t="s">
        <v>49</v>
      </c>
      <c r="D121" s="39" t="s">
        <v>65</v>
      </c>
      <c r="E121" s="72">
        <v>0</v>
      </c>
      <c r="F121" s="33"/>
      <c r="G121" s="33"/>
      <c r="H121" s="72">
        <v>0</v>
      </c>
      <c r="I121" s="33"/>
      <c r="J121" s="33"/>
    </row>
    <row r="122" spans="1:10" x14ac:dyDescent="0.3">
      <c r="A122" s="83"/>
      <c r="B122" s="39"/>
      <c r="C122" s="22"/>
      <c r="D122" s="39"/>
      <c r="E122" s="33"/>
      <c r="F122" s="33"/>
      <c r="G122" s="33"/>
      <c r="H122" s="33"/>
      <c r="I122" s="33"/>
      <c r="J122" s="33"/>
    </row>
    <row r="123" spans="1:10" x14ac:dyDescent="0.3">
      <c r="A123" s="83"/>
      <c r="B123" s="22" t="s">
        <v>57</v>
      </c>
      <c r="C123" s="22" t="s">
        <v>114</v>
      </c>
      <c r="D123" s="22"/>
      <c r="E123" s="33"/>
      <c r="F123" s="72">
        <f>SUM(E124:E132)</f>
        <v>0</v>
      </c>
      <c r="G123" s="33"/>
      <c r="H123" s="33"/>
      <c r="I123" s="72">
        <f>SUM(H124:H132)</f>
        <v>0</v>
      </c>
      <c r="J123" s="33"/>
    </row>
    <row r="124" spans="1:10" x14ac:dyDescent="0.3">
      <c r="A124" s="83"/>
      <c r="B124" s="39"/>
      <c r="C124" s="22" t="s">
        <v>7</v>
      </c>
      <c r="D124" s="39" t="s">
        <v>115</v>
      </c>
      <c r="E124" s="72">
        <v>0</v>
      </c>
      <c r="F124" s="33"/>
      <c r="G124" s="33"/>
      <c r="H124" s="72">
        <v>0</v>
      </c>
      <c r="I124" s="33"/>
      <c r="J124" s="33"/>
    </row>
    <row r="125" spans="1:10" x14ac:dyDescent="0.3">
      <c r="A125" s="83"/>
      <c r="B125" s="39"/>
      <c r="C125" s="22" t="s">
        <v>9</v>
      </c>
      <c r="D125" s="39" t="s">
        <v>116</v>
      </c>
      <c r="E125" s="72">
        <v>0</v>
      </c>
      <c r="F125" s="33"/>
      <c r="G125" s="33"/>
      <c r="H125" s="72">
        <v>0</v>
      </c>
      <c r="I125" s="33"/>
      <c r="J125" s="33"/>
    </row>
    <row r="126" spans="1:10" x14ac:dyDescent="0.3">
      <c r="A126" s="83"/>
      <c r="B126" s="39"/>
      <c r="C126" s="22" t="s">
        <v>11</v>
      </c>
      <c r="D126" s="39" t="s">
        <v>117</v>
      </c>
      <c r="E126" s="72">
        <v>0</v>
      </c>
      <c r="F126" s="33"/>
      <c r="G126" s="33"/>
      <c r="H126" s="72">
        <v>0</v>
      </c>
      <c r="I126" s="33"/>
      <c r="J126" s="33"/>
    </row>
    <row r="127" spans="1:10" x14ac:dyDescent="0.3">
      <c r="A127" s="83"/>
      <c r="B127" s="39"/>
      <c r="C127" s="22" t="s">
        <v>13</v>
      </c>
      <c r="D127" s="39" t="s">
        <v>118</v>
      </c>
      <c r="E127" s="72">
        <v>0</v>
      </c>
      <c r="F127" s="33"/>
      <c r="G127" s="33"/>
      <c r="H127" s="72">
        <v>0</v>
      </c>
      <c r="I127" s="33"/>
      <c r="J127" s="33"/>
    </row>
    <row r="128" spans="1:10" x14ac:dyDescent="0.3">
      <c r="A128" s="83"/>
      <c r="B128" s="39"/>
      <c r="C128" s="22" t="s">
        <v>15</v>
      </c>
      <c r="D128" s="39" t="s">
        <v>119</v>
      </c>
      <c r="E128" s="72">
        <v>0</v>
      </c>
      <c r="F128" s="33"/>
      <c r="G128" s="33"/>
      <c r="H128" s="72">
        <v>0</v>
      </c>
      <c r="I128" s="33"/>
      <c r="J128" s="33"/>
    </row>
    <row r="129" spans="1:10" x14ac:dyDescent="0.3">
      <c r="A129" s="83"/>
      <c r="B129" s="39"/>
      <c r="C129" s="22" t="s">
        <v>31</v>
      </c>
      <c r="D129" s="39" t="s">
        <v>120</v>
      </c>
      <c r="E129" s="72">
        <v>0</v>
      </c>
      <c r="F129" s="33"/>
      <c r="G129" s="33"/>
      <c r="H129" s="72">
        <v>0</v>
      </c>
      <c r="I129" s="33"/>
      <c r="J129" s="33"/>
    </row>
    <row r="130" spans="1:10" x14ac:dyDescent="0.3">
      <c r="A130" s="83"/>
      <c r="B130" s="39"/>
      <c r="C130" s="22" t="s">
        <v>33</v>
      </c>
      <c r="D130" s="39" t="s">
        <v>112</v>
      </c>
      <c r="E130" s="72">
        <v>0</v>
      </c>
      <c r="F130" s="33"/>
      <c r="G130" s="33"/>
      <c r="H130" s="72">
        <v>0</v>
      </c>
      <c r="I130" s="33"/>
      <c r="J130" s="33"/>
    </row>
    <row r="131" spans="1:10" x14ac:dyDescent="0.3">
      <c r="A131" s="83"/>
      <c r="B131" s="39"/>
      <c r="C131" s="22" t="s">
        <v>35</v>
      </c>
      <c r="D131" s="39" t="s">
        <v>121</v>
      </c>
      <c r="E131" s="72">
        <v>0</v>
      </c>
      <c r="F131" s="33"/>
      <c r="G131" s="33"/>
      <c r="H131" s="72">
        <v>0</v>
      </c>
      <c r="I131" s="33"/>
      <c r="J131" s="33"/>
    </row>
    <row r="132" spans="1:10" x14ac:dyDescent="0.3">
      <c r="A132" s="83"/>
      <c r="B132" s="39"/>
      <c r="C132" s="22" t="s">
        <v>47</v>
      </c>
      <c r="D132" s="39" t="s">
        <v>122</v>
      </c>
      <c r="E132" s="72">
        <v>0</v>
      </c>
      <c r="F132" s="33"/>
      <c r="G132" s="33"/>
      <c r="H132" s="72">
        <v>0</v>
      </c>
      <c r="I132" s="33"/>
      <c r="J132" s="33"/>
    </row>
    <row r="133" spans="1:10" x14ac:dyDescent="0.3">
      <c r="A133" s="83"/>
      <c r="B133" s="39"/>
      <c r="C133" s="22"/>
      <c r="D133" s="39"/>
      <c r="E133" s="33"/>
      <c r="F133" s="33"/>
      <c r="G133" s="33"/>
      <c r="H133" s="33"/>
      <c r="I133" s="33"/>
      <c r="J133" s="33"/>
    </row>
    <row r="134" spans="1:10" x14ac:dyDescent="0.3">
      <c r="A134" s="83"/>
      <c r="B134" s="22" t="s">
        <v>69</v>
      </c>
      <c r="C134" s="22" t="s">
        <v>123</v>
      </c>
      <c r="D134" s="22"/>
      <c r="E134" s="33"/>
      <c r="F134" s="72">
        <f>SUM(E135:E136)</f>
        <v>0</v>
      </c>
      <c r="G134" s="33"/>
      <c r="H134" s="33"/>
      <c r="I134" s="72">
        <f>SUM(H135:H136)</f>
        <v>0</v>
      </c>
      <c r="J134" s="33"/>
    </row>
    <row r="135" spans="1:10" x14ac:dyDescent="0.3">
      <c r="A135" s="83"/>
      <c r="B135" s="39"/>
      <c r="C135" s="22" t="s">
        <v>7</v>
      </c>
      <c r="D135" s="39" t="s">
        <v>124</v>
      </c>
      <c r="E135" s="72">
        <v>0</v>
      </c>
      <c r="F135" s="33"/>
      <c r="G135" s="33"/>
      <c r="H135" s="72">
        <v>0</v>
      </c>
      <c r="I135" s="33"/>
      <c r="J135" s="33"/>
    </row>
    <row r="136" spans="1:10" x14ac:dyDescent="0.3">
      <c r="A136" s="83"/>
      <c r="B136" s="39"/>
      <c r="C136" s="22" t="s">
        <v>9</v>
      </c>
      <c r="D136" s="39" t="s">
        <v>72</v>
      </c>
      <c r="E136" s="72">
        <v>0</v>
      </c>
      <c r="F136" s="33"/>
      <c r="G136" s="33"/>
      <c r="H136" s="72">
        <v>0</v>
      </c>
      <c r="I136" s="33"/>
      <c r="J136" s="33"/>
    </row>
    <row r="137" spans="1:10" x14ac:dyDescent="0.3">
      <c r="A137" s="83"/>
      <c r="B137" s="39"/>
      <c r="C137" s="22"/>
      <c r="D137" s="39"/>
      <c r="E137" s="33"/>
      <c r="F137" s="33"/>
      <c r="G137" s="33"/>
      <c r="H137" s="33"/>
      <c r="I137" s="33"/>
      <c r="J137" s="33"/>
    </row>
    <row r="138" spans="1:10" x14ac:dyDescent="0.3">
      <c r="A138" s="83"/>
      <c r="B138" s="22" t="s">
        <v>73</v>
      </c>
      <c r="C138" s="22" t="s">
        <v>125</v>
      </c>
      <c r="D138" s="22"/>
      <c r="E138" s="33"/>
      <c r="F138" s="72">
        <f>SUM(E139:E146)</f>
        <v>0</v>
      </c>
      <c r="G138" s="33"/>
      <c r="H138" s="33"/>
      <c r="I138" s="72">
        <f>SUM(H139:H146)</f>
        <v>0</v>
      </c>
      <c r="J138" s="33"/>
    </row>
    <row r="139" spans="1:10" x14ac:dyDescent="0.3">
      <c r="A139" s="83"/>
      <c r="B139" s="39"/>
      <c r="C139" s="22" t="s">
        <v>7</v>
      </c>
      <c r="D139" s="39" t="s">
        <v>126</v>
      </c>
      <c r="E139" s="72">
        <v>0</v>
      </c>
      <c r="F139" s="33"/>
      <c r="G139" s="33"/>
      <c r="H139" s="72">
        <v>0</v>
      </c>
      <c r="I139" s="33"/>
      <c r="J139" s="33"/>
    </row>
    <row r="140" spans="1:10" x14ac:dyDescent="0.3">
      <c r="A140" s="83"/>
      <c r="B140" s="39"/>
      <c r="C140" s="22" t="s">
        <v>9</v>
      </c>
      <c r="D140" s="39" t="s">
        <v>127</v>
      </c>
      <c r="E140" s="72">
        <v>0</v>
      </c>
      <c r="F140" s="33"/>
      <c r="G140" s="33"/>
      <c r="H140" s="72">
        <v>0</v>
      </c>
      <c r="I140" s="33"/>
      <c r="J140" s="33"/>
    </row>
    <row r="141" spans="1:10" x14ac:dyDescent="0.3">
      <c r="A141" s="83"/>
      <c r="B141" s="39"/>
      <c r="C141" s="22" t="s">
        <v>11</v>
      </c>
      <c r="D141" s="39" t="s">
        <v>128</v>
      </c>
      <c r="E141" s="72">
        <v>0</v>
      </c>
      <c r="F141" s="33"/>
      <c r="G141" s="33"/>
      <c r="H141" s="72">
        <v>0</v>
      </c>
      <c r="I141" s="33"/>
      <c r="J141" s="33"/>
    </row>
    <row r="142" spans="1:10" x14ac:dyDescent="0.3">
      <c r="A142" s="83"/>
      <c r="B142" s="39"/>
      <c r="C142" s="22" t="s">
        <v>13</v>
      </c>
      <c r="D142" s="39" t="s">
        <v>129</v>
      </c>
      <c r="E142" s="72">
        <v>0</v>
      </c>
      <c r="F142" s="33"/>
      <c r="G142" s="33"/>
      <c r="H142" s="72">
        <v>0</v>
      </c>
      <c r="I142" s="33"/>
      <c r="J142" s="33"/>
    </row>
    <row r="143" spans="1:10" x14ac:dyDescent="0.3">
      <c r="A143" s="83"/>
      <c r="B143" s="39"/>
      <c r="C143" s="22" t="s">
        <v>15</v>
      </c>
      <c r="D143" s="39" t="s">
        <v>130</v>
      </c>
      <c r="E143" s="72">
        <v>0</v>
      </c>
      <c r="F143" s="33"/>
      <c r="G143" s="33"/>
      <c r="H143" s="72">
        <v>0</v>
      </c>
      <c r="I143" s="33"/>
      <c r="J143" s="33"/>
    </row>
    <row r="144" spans="1:10" x14ac:dyDescent="0.3">
      <c r="A144" s="83"/>
      <c r="B144" s="39"/>
      <c r="C144" s="22" t="s">
        <v>31</v>
      </c>
      <c r="D144" s="39" t="s">
        <v>131</v>
      </c>
      <c r="E144" s="72">
        <v>0</v>
      </c>
      <c r="F144" s="33"/>
      <c r="G144" s="33"/>
      <c r="H144" s="72">
        <v>0</v>
      </c>
      <c r="I144" s="33"/>
      <c r="J144" s="33"/>
    </row>
    <row r="145" spans="1:10" x14ac:dyDescent="0.3">
      <c r="A145" s="83"/>
      <c r="B145" s="39"/>
      <c r="C145" s="22" t="s">
        <v>33</v>
      </c>
      <c r="D145" s="39" t="s">
        <v>132</v>
      </c>
      <c r="E145" s="72">
        <v>0</v>
      </c>
      <c r="F145" s="33"/>
      <c r="G145" s="33"/>
      <c r="H145" s="72">
        <v>0</v>
      </c>
      <c r="I145" s="33"/>
      <c r="J145" s="33"/>
    </row>
    <row r="146" spans="1:10" x14ac:dyDescent="0.3">
      <c r="A146" s="83"/>
      <c r="B146" s="39"/>
      <c r="C146" s="22" t="s">
        <v>35</v>
      </c>
      <c r="D146" s="39" t="s">
        <v>133</v>
      </c>
      <c r="E146" s="72">
        <v>0</v>
      </c>
      <c r="F146" s="33"/>
      <c r="G146" s="33"/>
      <c r="H146" s="72">
        <v>0</v>
      </c>
      <c r="I146" s="33"/>
      <c r="J146" s="33"/>
    </row>
    <row r="147" spans="1:10" ht="15" thickBot="1" x14ac:dyDescent="0.35">
      <c r="A147" s="83"/>
      <c r="B147" s="39"/>
      <c r="C147" s="22"/>
      <c r="D147" s="39"/>
      <c r="E147" s="72"/>
      <c r="F147" s="33"/>
      <c r="G147" s="33"/>
      <c r="H147" s="72"/>
      <c r="I147" s="33"/>
      <c r="J147" s="33"/>
    </row>
    <row r="148" spans="1:10" ht="15" thickBot="1" x14ac:dyDescent="0.35">
      <c r="A148" s="29" t="s">
        <v>134</v>
      </c>
      <c r="B148" s="30"/>
      <c r="C148" s="30"/>
      <c r="D148" s="30"/>
      <c r="E148" s="89"/>
      <c r="F148" s="90"/>
      <c r="G148" s="91">
        <f>+G79+G8</f>
        <v>0</v>
      </c>
      <c r="H148" s="89"/>
      <c r="I148" s="90"/>
      <c r="J148" s="91">
        <f>+J79+J8</f>
        <v>0</v>
      </c>
    </row>
    <row r="150" spans="1:10" ht="16.2" thickBot="1" x14ac:dyDescent="0.35">
      <c r="A150" s="16"/>
    </row>
    <row r="151" spans="1:10" x14ac:dyDescent="0.3">
      <c r="A151" s="21"/>
      <c r="B151" s="21"/>
      <c r="C151" s="21"/>
      <c r="D151" s="21"/>
      <c r="E151" s="110" t="s">
        <v>0</v>
      </c>
      <c r="F151" s="111"/>
      <c r="G151" s="112"/>
      <c r="H151" s="110" t="s">
        <v>1</v>
      </c>
      <c r="I151" s="111"/>
      <c r="J151" s="112"/>
    </row>
    <row r="152" spans="1:10" ht="15" thickBot="1" x14ac:dyDescent="0.35">
      <c r="A152" s="23"/>
      <c r="B152" s="24" t="s">
        <v>136</v>
      </c>
      <c r="C152" s="24"/>
      <c r="D152" s="24"/>
      <c r="E152" s="113">
        <f>+E6</f>
        <v>45291</v>
      </c>
      <c r="F152" s="114"/>
      <c r="G152" s="115"/>
      <c r="H152" s="113">
        <f>+H6</f>
        <v>45657</v>
      </c>
      <c r="I152" s="114"/>
      <c r="J152" s="115"/>
    </row>
    <row r="153" spans="1:10" x14ac:dyDescent="0.3">
      <c r="A153" s="85"/>
      <c r="B153" s="27"/>
      <c r="C153" s="27"/>
      <c r="D153" s="27"/>
      <c r="E153" s="35"/>
      <c r="F153" s="35"/>
      <c r="G153" s="35"/>
      <c r="H153" s="35"/>
      <c r="I153" s="35"/>
      <c r="J153" s="35"/>
    </row>
    <row r="154" spans="1:10" x14ac:dyDescent="0.3">
      <c r="A154" s="78" t="s">
        <v>3</v>
      </c>
      <c r="B154" s="22" t="s">
        <v>137</v>
      </c>
      <c r="C154" s="22"/>
      <c r="D154" s="22"/>
      <c r="E154" s="70"/>
      <c r="F154" s="70"/>
      <c r="G154" s="72">
        <f>+F156+F165+F172+F184+F188+F191+F197+F203+F207</f>
        <v>0</v>
      </c>
      <c r="H154" s="70"/>
      <c r="I154" s="70"/>
      <c r="J154" s="72">
        <f>+I156+I165+I172+I184+I188+I191+I197+I203+I207</f>
        <v>0</v>
      </c>
    </row>
    <row r="155" spans="1:10" x14ac:dyDescent="0.3">
      <c r="A155" s="78"/>
      <c r="B155" s="22"/>
      <c r="C155" s="39"/>
      <c r="D155" s="39"/>
      <c r="E155" s="70"/>
      <c r="F155" s="70"/>
      <c r="G155" s="68"/>
      <c r="H155" s="70"/>
      <c r="I155" s="70"/>
      <c r="J155" s="68"/>
    </row>
    <row r="156" spans="1:10" x14ac:dyDescent="0.3">
      <c r="A156" s="79"/>
      <c r="B156" s="22" t="s">
        <v>5</v>
      </c>
      <c r="C156" s="22" t="s">
        <v>138</v>
      </c>
      <c r="D156" s="22"/>
      <c r="E156" s="70"/>
      <c r="F156" s="72">
        <f>SUM(E157:E163)</f>
        <v>0</v>
      </c>
      <c r="G156" s="68"/>
      <c r="H156" s="70"/>
      <c r="I156" s="72">
        <f>SUM(H157:H163)</f>
        <v>0</v>
      </c>
      <c r="J156" s="68"/>
    </row>
    <row r="157" spans="1:10" x14ac:dyDescent="0.3">
      <c r="A157" s="79"/>
      <c r="B157" s="39"/>
      <c r="C157" s="22" t="s">
        <v>7</v>
      </c>
      <c r="D157" s="39" t="s">
        <v>139</v>
      </c>
      <c r="E157" s="72">
        <v>0</v>
      </c>
      <c r="F157" s="70"/>
      <c r="G157" s="68"/>
      <c r="H157" s="72">
        <v>0</v>
      </c>
      <c r="I157" s="70"/>
      <c r="J157" s="68"/>
    </row>
    <row r="158" spans="1:10" x14ac:dyDescent="0.3">
      <c r="A158" s="79"/>
      <c r="B158" s="39"/>
      <c r="C158" s="22" t="s">
        <v>9</v>
      </c>
      <c r="D158" s="39" t="s">
        <v>140</v>
      </c>
      <c r="E158" s="72">
        <v>0</v>
      </c>
      <c r="F158" s="70"/>
      <c r="G158" s="68"/>
      <c r="H158" s="72">
        <v>0</v>
      </c>
      <c r="I158" s="70"/>
      <c r="J158" s="68"/>
    </row>
    <row r="159" spans="1:10" x14ac:dyDescent="0.3">
      <c r="A159" s="79"/>
      <c r="B159" s="39"/>
      <c r="C159" s="22" t="s">
        <v>11</v>
      </c>
      <c r="D159" s="39" t="s">
        <v>141</v>
      </c>
      <c r="E159" s="72">
        <v>0</v>
      </c>
      <c r="F159" s="70"/>
      <c r="G159" s="68"/>
      <c r="H159" s="72">
        <v>0</v>
      </c>
      <c r="I159" s="70"/>
      <c r="J159" s="68"/>
    </row>
    <row r="160" spans="1:10" x14ac:dyDescent="0.3">
      <c r="A160" s="79"/>
      <c r="B160" s="39"/>
      <c r="C160" s="22" t="s">
        <v>13</v>
      </c>
      <c r="D160" s="39" t="s">
        <v>142</v>
      </c>
      <c r="E160" s="72">
        <v>0</v>
      </c>
      <c r="F160" s="70"/>
      <c r="G160" s="68"/>
      <c r="H160" s="72">
        <v>0</v>
      </c>
      <c r="I160" s="70"/>
      <c r="J160" s="68"/>
    </row>
    <row r="161" spans="1:10" x14ac:dyDescent="0.3">
      <c r="A161" s="79"/>
      <c r="B161" s="39"/>
      <c r="C161" s="22" t="s">
        <v>15</v>
      </c>
      <c r="D161" s="39" t="s">
        <v>143</v>
      </c>
      <c r="E161" s="72">
        <v>0</v>
      </c>
      <c r="F161" s="70"/>
      <c r="G161" s="68"/>
      <c r="H161" s="72">
        <v>0</v>
      </c>
      <c r="I161" s="70"/>
      <c r="J161" s="68"/>
    </row>
    <row r="162" spans="1:10" x14ac:dyDescent="0.3">
      <c r="A162" s="79"/>
      <c r="B162" s="39"/>
      <c r="C162" s="22" t="s">
        <v>31</v>
      </c>
      <c r="D162" s="39" t="s">
        <v>144</v>
      </c>
      <c r="E162" s="72">
        <v>0</v>
      </c>
      <c r="F162" s="70"/>
      <c r="G162" s="68"/>
      <c r="H162" s="72">
        <v>0</v>
      </c>
      <c r="I162" s="70"/>
      <c r="J162" s="68"/>
    </row>
    <row r="163" spans="1:10" x14ac:dyDescent="0.3">
      <c r="A163" s="79"/>
      <c r="B163" s="39"/>
      <c r="C163" s="22" t="s">
        <v>33</v>
      </c>
      <c r="D163" s="39" t="s">
        <v>145</v>
      </c>
      <c r="E163" s="72">
        <v>0</v>
      </c>
      <c r="F163" s="70"/>
      <c r="G163" s="68"/>
      <c r="H163" s="72">
        <v>0</v>
      </c>
      <c r="I163" s="70"/>
      <c r="J163" s="68"/>
    </row>
    <row r="164" spans="1:10" x14ac:dyDescent="0.3">
      <c r="A164" s="79"/>
      <c r="B164" s="39"/>
      <c r="C164" s="22"/>
      <c r="D164" s="39"/>
      <c r="E164" s="70"/>
      <c r="F164" s="70"/>
      <c r="G164" s="68"/>
      <c r="H164" s="70"/>
      <c r="I164" s="70"/>
      <c r="J164" s="68"/>
    </row>
    <row r="165" spans="1:10" x14ac:dyDescent="0.3">
      <c r="A165" s="79"/>
      <c r="B165" s="22" t="s">
        <v>17</v>
      </c>
      <c r="C165" s="22" t="s">
        <v>146</v>
      </c>
      <c r="D165" s="22"/>
      <c r="E165" s="70"/>
      <c r="F165" s="72">
        <f>SUM(E166:E170)</f>
        <v>0</v>
      </c>
      <c r="G165" s="68"/>
      <c r="H165" s="70"/>
      <c r="I165" s="72">
        <f>SUM(H166:H170)</f>
        <v>0</v>
      </c>
      <c r="J165" s="68"/>
    </row>
    <row r="166" spans="1:10" x14ac:dyDescent="0.3">
      <c r="A166" s="79"/>
      <c r="B166" s="39"/>
      <c r="C166" s="22" t="s">
        <v>7</v>
      </c>
      <c r="D166" s="39" t="s">
        <v>147</v>
      </c>
      <c r="E166" s="72">
        <v>0</v>
      </c>
      <c r="F166" s="70"/>
      <c r="G166" s="68"/>
      <c r="H166" s="72">
        <v>0</v>
      </c>
      <c r="I166" s="70"/>
      <c r="J166" s="68"/>
    </row>
    <row r="167" spans="1:10" x14ac:dyDescent="0.3">
      <c r="A167" s="79"/>
      <c r="B167" s="39"/>
      <c r="C167" s="22" t="s">
        <v>9</v>
      </c>
      <c r="D167" s="39" t="s">
        <v>148</v>
      </c>
      <c r="E167" s="72">
        <v>0</v>
      </c>
      <c r="F167" s="70">
        <v>0</v>
      </c>
      <c r="G167" s="68"/>
      <c r="H167" s="72">
        <v>0</v>
      </c>
      <c r="I167" s="70">
        <v>0</v>
      </c>
      <c r="J167" s="68"/>
    </row>
    <row r="168" spans="1:10" x14ac:dyDescent="0.3">
      <c r="A168" s="79"/>
      <c r="B168" s="39"/>
      <c r="C168" s="22" t="s">
        <v>11</v>
      </c>
      <c r="D168" s="39" t="s">
        <v>149</v>
      </c>
      <c r="E168" s="72">
        <v>0</v>
      </c>
      <c r="F168" s="70"/>
      <c r="G168" s="68"/>
      <c r="H168" s="72">
        <v>0</v>
      </c>
      <c r="I168" s="70"/>
      <c r="J168" s="68"/>
    </row>
    <row r="169" spans="1:10" x14ac:dyDescent="0.3">
      <c r="A169" s="79"/>
      <c r="B169" s="39"/>
      <c r="C169" s="22" t="s">
        <v>13</v>
      </c>
      <c r="D169" s="39" t="s">
        <v>150</v>
      </c>
      <c r="E169" s="72">
        <v>0</v>
      </c>
      <c r="F169" s="70"/>
      <c r="G169" s="68"/>
      <c r="H169" s="72">
        <v>0</v>
      </c>
      <c r="I169" s="70"/>
      <c r="J169" s="68"/>
    </row>
    <row r="170" spans="1:10" x14ac:dyDescent="0.3">
      <c r="A170" s="79"/>
      <c r="B170" s="39"/>
      <c r="C170" s="22" t="s">
        <v>15</v>
      </c>
      <c r="D170" s="39" t="s">
        <v>151</v>
      </c>
      <c r="E170" s="72">
        <v>0</v>
      </c>
      <c r="F170" s="70"/>
      <c r="G170" s="68"/>
      <c r="H170" s="72">
        <v>0</v>
      </c>
      <c r="I170" s="70"/>
      <c r="J170" s="68"/>
    </row>
    <row r="171" spans="1:10" x14ac:dyDescent="0.3">
      <c r="A171" s="79"/>
      <c r="B171" s="39"/>
      <c r="C171" s="22"/>
      <c r="D171" s="39"/>
      <c r="E171" s="70"/>
      <c r="F171" s="70"/>
      <c r="G171" s="68"/>
      <c r="H171" s="70"/>
      <c r="I171" s="70"/>
      <c r="J171" s="68"/>
    </row>
    <row r="172" spans="1:10" x14ac:dyDescent="0.3">
      <c r="A172" s="79"/>
      <c r="B172" s="22" t="s">
        <v>24</v>
      </c>
      <c r="C172" s="22" t="s">
        <v>152</v>
      </c>
      <c r="D172" s="22"/>
      <c r="E172" s="70"/>
      <c r="F172" s="72">
        <f>SUM(E173:E182)</f>
        <v>0</v>
      </c>
      <c r="G172" s="68"/>
      <c r="H172" s="70"/>
      <c r="I172" s="72">
        <f>SUM(H173:H182)</f>
        <v>0</v>
      </c>
      <c r="J172" s="68"/>
    </row>
    <row r="173" spans="1:10" x14ac:dyDescent="0.3">
      <c r="A173" s="79"/>
      <c r="B173" s="22"/>
      <c r="C173" s="22" t="s">
        <v>7</v>
      </c>
      <c r="D173" s="39" t="s">
        <v>153</v>
      </c>
      <c r="E173" s="72">
        <v>0</v>
      </c>
      <c r="F173" s="70"/>
      <c r="G173" s="68"/>
      <c r="H173" s="72">
        <v>0</v>
      </c>
      <c r="I173" s="70"/>
      <c r="J173" s="68"/>
    </row>
    <row r="174" spans="1:10" x14ac:dyDescent="0.3">
      <c r="A174" s="79"/>
      <c r="B174" s="22"/>
      <c r="C174" s="22" t="s">
        <v>9</v>
      </c>
      <c r="D174" s="39" t="s">
        <v>154</v>
      </c>
      <c r="E174" s="72">
        <v>0</v>
      </c>
      <c r="F174" s="70"/>
      <c r="G174" s="68"/>
      <c r="H174" s="72">
        <v>0</v>
      </c>
      <c r="I174" s="70"/>
      <c r="J174" s="68"/>
    </row>
    <row r="175" spans="1:10" x14ac:dyDescent="0.3">
      <c r="A175" s="79"/>
      <c r="B175" s="22"/>
      <c r="C175" s="22" t="s">
        <v>11</v>
      </c>
      <c r="D175" s="39" t="s">
        <v>155</v>
      </c>
      <c r="E175" s="72">
        <v>0</v>
      </c>
      <c r="F175" s="70"/>
      <c r="G175" s="68"/>
      <c r="H175" s="72">
        <v>0</v>
      </c>
      <c r="I175" s="70"/>
      <c r="J175" s="68"/>
    </row>
    <row r="176" spans="1:10" x14ac:dyDescent="0.3">
      <c r="A176" s="79"/>
      <c r="B176" s="39"/>
      <c r="C176" s="22" t="s">
        <v>13</v>
      </c>
      <c r="D176" s="39" t="s">
        <v>156</v>
      </c>
      <c r="E176" s="72">
        <v>0</v>
      </c>
      <c r="F176" s="70"/>
      <c r="G176" s="68"/>
      <c r="H176" s="72">
        <v>0</v>
      </c>
      <c r="I176" s="70"/>
      <c r="J176" s="68"/>
    </row>
    <row r="177" spans="1:10" x14ac:dyDescent="0.3">
      <c r="A177" s="79"/>
      <c r="B177" s="39"/>
      <c r="C177" s="22" t="s">
        <v>15</v>
      </c>
      <c r="D177" s="39" t="s">
        <v>157</v>
      </c>
      <c r="E177" s="72">
        <v>0</v>
      </c>
      <c r="F177" s="70"/>
      <c r="G177" s="68"/>
      <c r="H177" s="72">
        <v>0</v>
      </c>
      <c r="I177" s="70"/>
      <c r="J177" s="68"/>
    </row>
    <row r="178" spans="1:10" x14ac:dyDescent="0.3">
      <c r="A178" s="79"/>
      <c r="B178" s="39"/>
      <c r="C178" s="22" t="s">
        <v>31</v>
      </c>
      <c r="D178" s="39" t="s">
        <v>158</v>
      </c>
      <c r="E178" s="72">
        <v>0</v>
      </c>
      <c r="F178" s="70"/>
      <c r="G178" s="68"/>
      <c r="H178" s="72">
        <v>0</v>
      </c>
      <c r="I178" s="70"/>
      <c r="J178" s="68"/>
    </row>
    <row r="179" spans="1:10" x14ac:dyDescent="0.3">
      <c r="A179" s="79"/>
      <c r="B179" s="39"/>
      <c r="C179" s="22" t="s">
        <v>33</v>
      </c>
      <c r="D179" s="39" t="s">
        <v>159</v>
      </c>
      <c r="E179" s="72">
        <v>0</v>
      </c>
      <c r="F179" s="70"/>
      <c r="G179" s="68"/>
      <c r="H179" s="72">
        <v>0</v>
      </c>
      <c r="I179" s="70"/>
      <c r="J179" s="68"/>
    </row>
    <row r="180" spans="1:10" x14ac:dyDescent="0.3">
      <c r="A180" s="79"/>
      <c r="B180" s="39"/>
      <c r="C180" s="22" t="s">
        <v>35</v>
      </c>
      <c r="D180" s="39" t="s">
        <v>160</v>
      </c>
      <c r="E180" s="72">
        <v>0</v>
      </c>
      <c r="F180" s="70"/>
      <c r="G180" s="68"/>
      <c r="H180" s="72">
        <v>0</v>
      </c>
      <c r="I180" s="70"/>
      <c r="J180" s="68"/>
    </row>
    <row r="181" spans="1:10" x14ac:dyDescent="0.3">
      <c r="A181" s="79"/>
      <c r="B181" s="39"/>
      <c r="C181" s="22" t="s">
        <v>47</v>
      </c>
      <c r="D181" s="39" t="s">
        <v>161</v>
      </c>
      <c r="E181" s="72">
        <v>0</v>
      </c>
      <c r="F181" s="70"/>
      <c r="G181" s="68"/>
      <c r="H181" s="72">
        <v>0</v>
      </c>
      <c r="I181" s="70"/>
      <c r="J181" s="68"/>
    </row>
    <row r="182" spans="1:10" x14ac:dyDescent="0.3">
      <c r="A182" s="79"/>
      <c r="B182" s="39"/>
      <c r="C182" s="22" t="s">
        <v>49</v>
      </c>
      <c r="D182" s="39" t="s">
        <v>162</v>
      </c>
      <c r="E182" s="72">
        <v>0</v>
      </c>
      <c r="F182" s="70"/>
      <c r="G182" s="68"/>
      <c r="H182" s="72">
        <v>0</v>
      </c>
      <c r="I182" s="70"/>
      <c r="J182" s="68"/>
    </row>
    <row r="183" spans="1:10" x14ac:dyDescent="0.3">
      <c r="A183" s="83"/>
      <c r="B183" s="39"/>
      <c r="C183" s="22"/>
      <c r="D183" s="39"/>
      <c r="E183" s="70"/>
      <c r="F183" s="70"/>
      <c r="G183" s="68"/>
      <c r="H183" s="70"/>
      <c r="I183" s="70"/>
      <c r="J183" s="68"/>
    </row>
    <row r="184" spans="1:10" x14ac:dyDescent="0.3">
      <c r="A184" s="79"/>
      <c r="B184" s="22" t="s">
        <v>37</v>
      </c>
      <c r="C184" s="22" t="s">
        <v>163</v>
      </c>
      <c r="D184" s="22"/>
      <c r="E184" s="70"/>
      <c r="F184" s="72">
        <f>SUM(E185:E186)</f>
        <v>0</v>
      </c>
      <c r="G184" s="68"/>
      <c r="H184" s="70"/>
      <c r="I184" s="72">
        <f>SUM(H185:H186)</f>
        <v>0</v>
      </c>
      <c r="J184" s="68"/>
    </row>
    <row r="185" spans="1:10" x14ac:dyDescent="0.3">
      <c r="A185" s="79"/>
      <c r="B185" s="39"/>
      <c r="C185" s="22" t="s">
        <v>7</v>
      </c>
      <c r="D185" s="39" t="s">
        <v>164</v>
      </c>
      <c r="E185" s="72">
        <v>0</v>
      </c>
      <c r="F185" s="70"/>
      <c r="G185" s="68"/>
      <c r="H185" s="72">
        <v>0</v>
      </c>
      <c r="I185" s="70"/>
      <c r="J185" s="68"/>
    </row>
    <row r="186" spans="1:10" x14ac:dyDescent="0.3">
      <c r="A186" s="79"/>
      <c r="B186" s="39"/>
      <c r="C186" s="22" t="s">
        <v>9</v>
      </c>
      <c r="D186" s="39" t="s">
        <v>165</v>
      </c>
      <c r="E186" s="72">
        <v>0</v>
      </c>
      <c r="F186" s="70"/>
      <c r="G186" s="68"/>
      <c r="H186" s="72">
        <v>0</v>
      </c>
      <c r="I186" s="70"/>
      <c r="J186" s="68"/>
    </row>
    <row r="187" spans="1:10" x14ac:dyDescent="0.3">
      <c r="A187" s="79"/>
      <c r="B187" s="39"/>
      <c r="C187" s="22"/>
      <c r="D187" s="39"/>
      <c r="E187" s="70" t="s">
        <v>221</v>
      </c>
      <c r="F187" s="70"/>
      <c r="G187" s="68"/>
      <c r="H187" s="70" t="s">
        <v>221</v>
      </c>
      <c r="I187" s="70"/>
      <c r="J187" s="68"/>
    </row>
    <row r="188" spans="1:10" x14ac:dyDescent="0.3">
      <c r="A188" s="79"/>
      <c r="B188" s="22" t="s">
        <v>57</v>
      </c>
      <c r="C188" s="22" t="s">
        <v>166</v>
      </c>
      <c r="D188" s="22"/>
      <c r="E188" s="70"/>
      <c r="F188" s="72">
        <f>SUM(E189)</f>
        <v>0</v>
      </c>
      <c r="G188" s="68"/>
      <c r="H188" s="70"/>
      <c r="I188" s="72">
        <f>SUM(H189)</f>
        <v>0</v>
      </c>
      <c r="J188" s="68"/>
    </row>
    <row r="189" spans="1:10" x14ac:dyDescent="0.3">
      <c r="A189" s="79"/>
      <c r="B189" s="22"/>
      <c r="C189" s="22" t="s">
        <v>7</v>
      </c>
      <c r="D189" s="39" t="s">
        <v>167</v>
      </c>
      <c r="E189" s="72">
        <v>0</v>
      </c>
      <c r="F189" s="70"/>
      <c r="G189" s="68"/>
      <c r="H189" s="72">
        <v>0</v>
      </c>
      <c r="I189" s="70"/>
      <c r="J189" s="68"/>
    </row>
    <row r="190" spans="1:10" x14ac:dyDescent="0.3">
      <c r="A190" s="79"/>
      <c r="B190" s="22"/>
      <c r="C190" s="22"/>
      <c r="D190" s="39"/>
      <c r="E190" s="70"/>
      <c r="F190" s="70"/>
      <c r="G190" s="68"/>
      <c r="H190" s="70"/>
      <c r="I190" s="70"/>
      <c r="J190" s="68"/>
    </row>
    <row r="191" spans="1:10" x14ac:dyDescent="0.3">
      <c r="A191" s="79"/>
      <c r="B191" s="22" t="s">
        <v>66</v>
      </c>
      <c r="C191" s="22" t="s">
        <v>168</v>
      </c>
      <c r="D191" s="22"/>
      <c r="E191" s="70"/>
      <c r="F191" s="72">
        <f>SUM(E192:E195)</f>
        <v>0</v>
      </c>
      <c r="G191" s="68"/>
      <c r="H191" s="70"/>
      <c r="I191" s="72">
        <f>SUM(H192:H195)</f>
        <v>0</v>
      </c>
      <c r="J191" s="68"/>
    </row>
    <row r="192" spans="1:10" x14ac:dyDescent="0.3">
      <c r="A192" s="79"/>
      <c r="B192" s="39"/>
      <c r="C192" s="22" t="s">
        <v>7</v>
      </c>
      <c r="D192" s="39" t="s">
        <v>169</v>
      </c>
      <c r="E192" s="72">
        <v>0</v>
      </c>
      <c r="F192" s="70"/>
      <c r="G192" s="68"/>
      <c r="H192" s="72">
        <v>0</v>
      </c>
      <c r="I192" s="70"/>
      <c r="J192" s="68"/>
    </row>
    <row r="193" spans="1:10" x14ac:dyDescent="0.3">
      <c r="A193" s="79"/>
      <c r="B193" s="39"/>
      <c r="C193" s="22" t="s">
        <v>9</v>
      </c>
      <c r="D193" s="39" t="s">
        <v>170</v>
      </c>
      <c r="E193" s="72">
        <v>0</v>
      </c>
      <c r="F193" s="70"/>
      <c r="G193" s="68"/>
      <c r="H193" s="72">
        <v>0</v>
      </c>
      <c r="I193" s="70"/>
      <c r="J193" s="68"/>
    </row>
    <row r="194" spans="1:10" x14ac:dyDescent="0.3">
      <c r="A194" s="79"/>
      <c r="B194" s="39"/>
      <c r="C194" s="22" t="s">
        <v>11</v>
      </c>
      <c r="D194" s="39" t="s">
        <v>171</v>
      </c>
      <c r="E194" s="72">
        <v>0</v>
      </c>
      <c r="F194" s="70"/>
      <c r="G194" s="68"/>
      <c r="H194" s="72">
        <v>0</v>
      </c>
      <c r="I194" s="70"/>
      <c r="J194" s="68"/>
    </row>
    <row r="195" spans="1:10" x14ac:dyDescent="0.3">
      <c r="A195" s="79"/>
      <c r="B195" s="39"/>
      <c r="C195" s="22" t="s">
        <v>13</v>
      </c>
      <c r="D195" s="39" t="s">
        <v>172</v>
      </c>
      <c r="E195" s="72">
        <v>0</v>
      </c>
      <c r="F195" s="70"/>
      <c r="G195" s="68"/>
      <c r="H195" s="72">
        <v>0</v>
      </c>
      <c r="I195" s="70"/>
      <c r="J195" s="68"/>
    </row>
    <row r="196" spans="1:10" x14ac:dyDescent="0.3">
      <c r="A196" s="83"/>
      <c r="B196" s="39"/>
      <c r="C196" s="22"/>
      <c r="D196" s="39"/>
      <c r="E196" s="70"/>
      <c r="F196" s="70"/>
      <c r="G196" s="68"/>
      <c r="H196" s="70"/>
      <c r="I196" s="70"/>
      <c r="J196" s="68"/>
    </row>
    <row r="197" spans="1:10" x14ac:dyDescent="0.3">
      <c r="A197" s="79"/>
      <c r="B197" s="22" t="s">
        <v>69</v>
      </c>
      <c r="C197" s="22" t="s">
        <v>173</v>
      </c>
      <c r="D197" s="22"/>
      <c r="E197" s="70"/>
      <c r="F197" s="72">
        <f>SUM(E198:E201)</f>
        <v>0</v>
      </c>
      <c r="G197" s="68"/>
      <c r="H197" s="70"/>
      <c r="I197" s="72">
        <f>SUM(H198:H201)</f>
        <v>0</v>
      </c>
      <c r="J197" s="68"/>
    </row>
    <row r="198" spans="1:10" x14ac:dyDescent="0.3">
      <c r="A198" s="79"/>
      <c r="B198" s="39"/>
      <c r="C198" s="22" t="s">
        <v>7</v>
      </c>
      <c r="D198" s="39" t="s">
        <v>174</v>
      </c>
      <c r="E198" s="72">
        <v>0</v>
      </c>
      <c r="F198" s="70"/>
      <c r="G198" s="68"/>
      <c r="H198" s="72">
        <v>0</v>
      </c>
      <c r="I198" s="70"/>
      <c r="J198" s="68"/>
    </row>
    <row r="199" spans="1:10" x14ac:dyDescent="0.3">
      <c r="A199" s="79"/>
      <c r="B199" s="39"/>
      <c r="C199" s="22" t="s">
        <v>9</v>
      </c>
      <c r="D199" s="39" t="s">
        <v>175</v>
      </c>
      <c r="E199" s="72">
        <v>0</v>
      </c>
      <c r="F199" s="70"/>
      <c r="G199" s="68"/>
      <c r="H199" s="72">
        <v>0</v>
      </c>
      <c r="I199" s="70"/>
      <c r="J199" s="68"/>
    </row>
    <row r="200" spans="1:10" x14ac:dyDescent="0.3">
      <c r="A200" s="79"/>
      <c r="B200" s="39"/>
      <c r="C200" s="22" t="s">
        <v>11</v>
      </c>
      <c r="D200" s="39" t="s">
        <v>176</v>
      </c>
      <c r="E200" s="72">
        <v>0</v>
      </c>
      <c r="F200" s="70"/>
      <c r="G200" s="68"/>
      <c r="H200" s="72">
        <v>0</v>
      </c>
      <c r="I200" s="70"/>
      <c r="J200" s="68"/>
    </row>
    <row r="201" spans="1:10" x14ac:dyDescent="0.3">
      <c r="A201" s="79"/>
      <c r="B201" s="39"/>
      <c r="C201" s="22" t="s">
        <v>13</v>
      </c>
      <c r="D201" s="39" t="s">
        <v>177</v>
      </c>
      <c r="E201" s="72">
        <v>0</v>
      </c>
      <c r="F201" s="70"/>
      <c r="G201" s="68"/>
      <c r="H201" s="72">
        <v>0</v>
      </c>
      <c r="I201" s="70"/>
      <c r="J201" s="68"/>
    </row>
    <row r="202" spans="1:10" x14ac:dyDescent="0.3">
      <c r="A202" s="79"/>
      <c r="B202" s="39"/>
      <c r="C202" s="22"/>
      <c r="D202" s="39"/>
      <c r="E202" s="70"/>
      <c r="F202" s="70"/>
      <c r="G202" s="68"/>
      <c r="H202" s="70"/>
      <c r="I202" s="70"/>
      <c r="J202" s="68"/>
    </row>
    <row r="203" spans="1:10" x14ac:dyDescent="0.3">
      <c r="A203" s="79"/>
      <c r="B203" s="22" t="s">
        <v>73</v>
      </c>
      <c r="C203" s="22" t="s">
        <v>178</v>
      </c>
      <c r="D203" s="22"/>
      <c r="E203" s="70"/>
      <c r="F203" s="72">
        <f>SUM(E204:E205)</f>
        <v>0</v>
      </c>
      <c r="G203" s="68"/>
      <c r="H203" s="70"/>
      <c r="I203" s="72">
        <f>SUM(H204:H205)</f>
        <v>0</v>
      </c>
      <c r="J203" s="68"/>
    </row>
    <row r="204" spans="1:10" x14ac:dyDescent="0.3">
      <c r="A204" s="79"/>
      <c r="B204" s="39"/>
      <c r="C204" s="22" t="s">
        <v>7</v>
      </c>
      <c r="D204" s="39" t="s">
        <v>179</v>
      </c>
      <c r="E204" s="72">
        <v>0</v>
      </c>
      <c r="F204" s="70"/>
      <c r="G204" s="68"/>
      <c r="H204" s="72">
        <v>0</v>
      </c>
      <c r="I204" s="70"/>
      <c r="J204" s="68"/>
    </row>
    <row r="205" spans="1:10" x14ac:dyDescent="0.3">
      <c r="A205" s="79"/>
      <c r="B205" s="39"/>
      <c r="C205" s="22" t="s">
        <v>9</v>
      </c>
      <c r="D205" s="39" t="s">
        <v>180</v>
      </c>
      <c r="E205" s="72">
        <v>0</v>
      </c>
      <c r="F205" s="70"/>
      <c r="G205" s="68"/>
      <c r="H205" s="72">
        <v>0</v>
      </c>
      <c r="I205" s="70"/>
      <c r="J205" s="68"/>
    </row>
    <row r="206" spans="1:10" x14ac:dyDescent="0.3">
      <c r="A206" s="79"/>
      <c r="B206" s="39"/>
      <c r="C206" s="22"/>
      <c r="D206" s="39"/>
      <c r="E206" s="70"/>
      <c r="F206" s="70"/>
      <c r="G206" s="68"/>
      <c r="H206" s="70"/>
      <c r="I206" s="70"/>
      <c r="J206" s="68"/>
    </row>
    <row r="207" spans="1:10" x14ac:dyDescent="0.3">
      <c r="A207" s="79"/>
      <c r="B207" s="22" t="s">
        <v>3</v>
      </c>
      <c r="C207" s="22" t="s">
        <v>181</v>
      </c>
      <c r="D207" s="22"/>
      <c r="E207" s="70"/>
      <c r="F207" s="72">
        <f>SUM(E208:E210)</f>
        <v>0</v>
      </c>
      <c r="G207" s="68"/>
      <c r="H207" s="70"/>
      <c r="I207" s="72">
        <f>SUM(H208:H210)</f>
        <v>0</v>
      </c>
      <c r="J207" s="68"/>
    </row>
    <row r="208" spans="1:10" x14ac:dyDescent="0.3">
      <c r="A208" s="79"/>
      <c r="B208" s="22"/>
      <c r="C208" s="22" t="s">
        <v>7</v>
      </c>
      <c r="D208" s="39" t="s">
        <v>182</v>
      </c>
      <c r="E208" s="72">
        <v>0</v>
      </c>
      <c r="F208" s="70"/>
      <c r="G208" s="68"/>
      <c r="H208" s="72">
        <v>0</v>
      </c>
      <c r="I208" s="70"/>
      <c r="J208" s="68"/>
    </row>
    <row r="209" spans="1:12" x14ac:dyDescent="0.3">
      <c r="A209" s="79"/>
      <c r="B209" s="39"/>
      <c r="C209" s="22" t="s">
        <v>9</v>
      </c>
      <c r="D209" s="39" t="s">
        <v>127</v>
      </c>
      <c r="E209" s="72">
        <v>0</v>
      </c>
      <c r="F209" s="70"/>
      <c r="G209" s="68"/>
      <c r="H209" s="72">
        <v>0</v>
      </c>
      <c r="I209" s="70"/>
      <c r="J209" s="68"/>
    </row>
    <row r="210" spans="1:12" x14ac:dyDescent="0.3">
      <c r="A210" s="79"/>
      <c r="B210" s="39"/>
      <c r="C210" s="22" t="s">
        <v>11</v>
      </c>
      <c r="D210" s="39" t="s">
        <v>183</v>
      </c>
      <c r="E210" s="72">
        <v>0</v>
      </c>
      <c r="F210" s="70"/>
      <c r="G210" s="68"/>
      <c r="H210" s="72">
        <v>0</v>
      </c>
      <c r="I210" s="70"/>
      <c r="J210" s="68"/>
    </row>
    <row r="211" spans="1:12" ht="15" thickBot="1" x14ac:dyDescent="0.35">
      <c r="A211" s="80"/>
      <c r="B211" s="26"/>
      <c r="C211" s="32"/>
      <c r="D211" s="26"/>
      <c r="E211" s="86"/>
      <c r="F211" s="71"/>
      <c r="G211" s="69"/>
      <c r="H211" s="86"/>
      <c r="I211" s="71"/>
      <c r="J211" s="69"/>
      <c r="K211" s="40"/>
      <c r="L211" s="40"/>
    </row>
    <row r="212" spans="1:12" ht="15" thickBot="1" x14ac:dyDescent="0.35">
      <c r="A212" s="39"/>
      <c r="B212" s="39"/>
      <c r="C212" s="22"/>
      <c r="D212" s="39"/>
      <c r="E212" s="75"/>
      <c r="F212" s="75"/>
      <c r="G212" s="76"/>
      <c r="H212" s="75"/>
      <c r="I212" s="75"/>
      <c r="J212" s="76"/>
      <c r="K212" s="40"/>
      <c r="L212" s="40"/>
    </row>
    <row r="213" spans="1:12" x14ac:dyDescent="0.3">
      <c r="A213" s="77"/>
      <c r="B213" s="27"/>
      <c r="C213" s="28"/>
      <c r="D213" s="27"/>
      <c r="E213" s="35"/>
      <c r="F213" s="35"/>
      <c r="G213" s="81"/>
      <c r="H213" s="35"/>
      <c r="I213" s="35"/>
      <c r="J213" s="81"/>
      <c r="K213" s="40"/>
      <c r="L213" s="40"/>
    </row>
    <row r="214" spans="1:12" x14ac:dyDescent="0.3">
      <c r="A214" s="78" t="s">
        <v>84</v>
      </c>
      <c r="B214" s="22" t="s">
        <v>184</v>
      </c>
      <c r="C214" s="22"/>
      <c r="D214" s="22"/>
      <c r="E214" s="70"/>
      <c r="F214" s="70"/>
      <c r="G214" s="72">
        <f>+F216+F223+F230+F239+F243+F247</f>
        <v>0</v>
      </c>
      <c r="H214" s="70"/>
      <c r="I214" s="70"/>
      <c r="J214" s="72">
        <f>+I216+I223+I230+I239+I243+I247</f>
        <v>0</v>
      </c>
      <c r="K214" s="40"/>
      <c r="L214" s="40"/>
    </row>
    <row r="215" spans="1:12" x14ac:dyDescent="0.3">
      <c r="A215" s="78"/>
      <c r="B215" s="22"/>
      <c r="C215" s="39"/>
      <c r="D215" s="39"/>
      <c r="E215" s="70"/>
      <c r="F215" s="70"/>
      <c r="G215" s="68"/>
      <c r="H215" s="70"/>
      <c r="I215" s="70"/>
      <c r="J215" s="68"/>
    </row>
    <row r="216" spans="1:12" x14ac:dyDescent="0.3">
      <c r="A216" s="79"/>
      <c r="B216" s="22" t="s">
        <v>5</v>
      </c>
      <c r="C216" s="22" t="s">
        <v>138</v>
      </c>
      <c r="D216" s="22"/>
      <c r="E216" s="70"/>
      <c r="F216" s="72">
        <f>SUM(E217:E221)</f>
        <v>0</v>
      </c>
      <c r="G216" s="68"/>
      <c r="H216" s="70"/>
      <c r="I216" s="72">
        <f>SUM(H217:H221)</f>
        <v>0</v>
      </c>
      <c r="J216" s="68"/>
    </row>
    <row r="217" spans="1:12" x14ac:dyDescent="0.3">
      <c r="A217" s="79"/>
      <c r="B217" s="39"/>
      <c r="C217" s="22" t="s">
        <v>7</v>
      </c>
      <c r="D217" s="39" t="s">
        <v>139</v>
      </c>
      <c r="E217" s="72">
        <v>0</v>
      </c>
      <c r="F217" s="70"/>
      <c r="G217" s="68"/>
      <c r="H217" s="72">
        <v>0</v>
      </c>
      <c r="I217" s="70"/>
      <c r="J217" s="68"/>
    </row>
    <row r="218" spans="1:12" x14ac:dyDescent="0.3">
      <c r="A218" s="79"/>
      <c r="B218" s="39"/>
      <c r="C218" s="22" t="s">
        <v>9</v>
      </c>
      <c r="D218" s="39" t="s">
        <v>185</v>
      </c>
      <c r="E218" s="72">
        <v>0</v>
      </c>
      <c r="F218" s="70"/>
      <c r="G218" s="68"/>
      <c r="H218" s="72">
        <v>0</v>
      </c>
      <c r="I218" s="70"/>
      <c r="J218" s="68"/>
    </row>
    <row r="219" spans="1:12" x14ac:dyDescent="0.3">
      <c r="A219" s="79"/>
      <c r="B219" s="39"/>
      <c r="C219" s="22" t="s">
        <v>11</v>
      </c>
      <c r="D219" s="39" t="s">
        <v>186</v>
      </c>
      <c r="E219" s="72">
        <v>0</v>
      </c>
      <c r="F219" s="70"/>
      <c r="G219" s="68"/>
      <c r="H219" s="72">
        <v>0</v>
      </c>
      <c r="I219" s="70"/>
      <c r="J219" s="68"/>
    </row>
    <row r="220" spans="1:12" x14ac:dyDescent="0.3">
      <c r="A220" s="79"/>
      <c r="B220" s="39"/>
      <c r="C220" s="22" t="s">
        <v>13</v>
      </c>
      <c r="D220" s="39" t="s">
        <v>187</v>
      </c>
      <c r="E220" s="72">
        <v>0</v>
      </c>
      <c r="F220" s="70"/>
      <c r="G220" s="68"/>
      <c r="H220" s="72">
        <v>0</v>
      </c>
      <c r="I220" s="70"/>
      <c r="J220" s="68"/>
    </row>
    <row r="221" spans="1:12" x14ac:dyDescent="0.3">
      <c r="A221" s="79"/>
      <c r="B221" s="39"/>
      <c r="C221" s="22" t="s">
        <v>15</v>
      </c>
      <c r="D221" s="39" t="s">
        <v>145</v>
      </c>
      <c r="E221" s="72">
        <v>0</v>
      </c>
      <c r="F221" s="70"/>
      <c r="G221" s="68"/>
      <c r="H221" s="72">
        <v>0</v>
      </c>
      <c r="I221" s="70"/>
      <c r="J221" s="68"/>
    </row>
    <row r="222" spans="1:12" x14ac:dyDescent="0.3">
      <c r="A222" s="79"/>
      <c r="B222" s="39"/>
      <c r="C222" s="22"/>
      <c r="D222" s="39"/>
      <c r="E222" s="70"/>
      <c r="F222" s="70"/>
      <c r="G222" s="68"/>
      <c r="H222" s="70"/>
      <c r="I222" s="70"/>
      <c r="J222" s="68"/>
    </row>
    <row r="223" spans="1:12" x14ac:dyDescent="0.3">
      <c r="A223" s="79"/>
      <c r="B223" s="22" t="s">
        <v>17</v>
      </c>
      <c r="C223" s="22" t="s">
        <v>146</v>
      </c>
      <c r="D223" s="22"/>
      <c r="E223" s="70"/>
      <c r="F223" s="72">
        <f>SUM(E224:E228)</f>
        <v>0</v>
      </c>
      <c r="G223" s="68"/>
      <c r="H223" s="70"/>
      <c r="I223" s="72">
        <f>SUM(H224:H228)</f>
        <v>0</v>
      </c>
      <c r="J223" s="68"/>
    </row>
    <row r="224" spans="1:12" x14ac:dyDescent="0.3">
      <c r="A224" s="79"/>
      <c r="B224" s="39"/>
      <c r="C224" s="22" t="s">
        <v>7</v>
      </c>
      <c r="D224" s="39" t="s">
        <v>147</v>
      </c>
      <c r="E224" s="72">
        <v>0</v>
      </c>
      <c r="F224" s="70"/>
      <c r="G224" s="68"/>
      <c r="H224" s="72">
        <v>0</v>
      </c>
      <c r="I224" s="70"/>
      <c r="J224" s="68"/>
    </row>
    <row r="225" spans="1:10" x14ac:dyDescent="0.3">
      <c r="A225" s="79"/>
      <c r="B225" s="39"/>
      <c r="C225" s="22" t="s">
        <v>9</v>
      </c>
      <c r="D225" s="39" t="s">
        <v>148</v>
      </c>
      <c r="E225" s="72">
        <v>0</v>
      </c>
      <c r="F225" s="70"/>
      <c r="G225" s="68"/>
      <c r="H225" s="72">
        <v>0</v>
      </c>
      <c r="I225" s="70"/>
      <c r="J225" s="68"/>
    </row>
    <row r="226" spans="1:10" x14ac:dyDescent="0.3">
      <c r="A226" s="79"/>
      <c r="B226" s="39"/>
      <c r="C226" s="22" t="s">
        <v>11</v>
      </c>
      <c r="D226" s="39" t="s">
        <v>188</v>
      </c>
      <c r="E226" s="72">
        <v>0</v>
      </c>
      <c r="F226" s="70"/>
      <c r="G226" s="68"/>
      <c r="H226" s="72">
        <v>0</v>
      </c>
      <c r="I226" s="70"/>
      <c r="J226" s="68"/>
    </row>
    <row r="227" spans="1:10" x14ac:dyDescent="0.3">
      <c r="A227" s="79"/>
      <c r="B227" s="39"/>
      <c r="C227" s="22" t="s">
        <v>13</v>
      </c>
      <c r="D227" s="39" t="s">
        <v>151</v>
      </c>
      <c r="E227" s="72">
        <v>0</v>
      </c>
      <c r="F227" s="70"/>
      <c r="G227" s="68"/>
      <c r="H227" s="72">
        <v>0</v>
      </c>
      <c r="I227" s="70"/>
      <c r="J227" s="68"/>
    </row>
    <row r="228" spans="1:10" x14ac:dyDescent="0.3">
      <c r="A228" s="79"/>
      <c r="B228" s="39"/>
      <c r="C228" s="22" t="s">
        <v>15</v>
      </c>
      <c r="D228" s="39" t="s">
        <v>150</v>
      </c>
      <c r="E228" s="72">
        <v>0</v>
      </c>
      <c r="F228" s="70"/>
      <c r="G228" s="68"/>
      <c r="H228" s="72">
        <v>0</v>
      </c>
      <c r="I228" s="70"/>
      <c r="J228" s="68"/>
    </row>
    <row r="229" spans="1:10" x14ac:dyDescent="0.3">
      <c r="A229" s="79"/>
      <c r="B229" s="39"/>
      <c r="C229" s="22"/>
      <c r="D229" s="39"/>
      <c r="E229" s="70"/>
      <c r="F229" s="70"/>
      <c r="G229" s="68"/>
      <c r="H229" s="70"/>
      <c r="I229" s="70"/>
      <c r="J229" s="68"/>
    </row>
    <row r="230" spans="1:10" x14ac:dyDescent="0.3">
      <c r="A230" s="79"/>
      <c r="B230" s="22" t="s">
        <v>24</v>
      </c>
      <c r="C230" s="22" t="s">
        <v>152</v>
      </c>
      <c r="D230" s="22"/>
      <c r="E230" s="70"/>
      <c r="F230" s="72">
        <f>SUM(E231:E237)</f>
        <v>0</v>
      </c>
      <c r="G230" s="68"/>
      <c r="H230" s="70"/>
      <c r="I230" s="72">
        <f>SUM(H231:H237)</f>
        <v>0</v>
      </c>
      <c r="J230" s="68"/>
    </row>
    <row r="231" spans="1:10" x14ac:dyDescent="0.3">
      <c r="A231" s="79"/>
      <c r="B231" s="39"/>
      <c r="C231" s="22" t="s">
        <v>7</v>
      </c>
      <c r="D231" s="39" t="s">
        <v>153</v>
      </c>
      <c r="E231" s="72">
        <v>0</v>
      </c>
      <c r="F231" s="70"/>
      <c r="G231" s="68"/>
      <c r="H231" s="72">
        <v>0</v>
      </c>
      <c r="I231" s="70"/>
      <c r="J231" s="68"/>
    </row>
    <row r="232" spans="1:10" x14ac:dyDescent="0.3">
      <c r="A232" s="79"/>
      <c r="B232" s="39"/>
      <c r="C232" s="22" t="s">
        <v>9</v>
      </c>
      <c r="D232" s="39" t="s">
        <v>156</v>
      </c>
      <c r="E232" s="72">
        <v>0</v>
      </c>
      <c r="F232" s="70"/>
      <c r="G232" s="68"/>
      <c r="H232" s="72">
        <v>0</v>
      </c>
      <c r="I232" s="70"/>
      <c r="J232" s="68"/>
    </row>
    <row r="233" spans="1:10" x14ac:dyDescent="0.3">
      <c r="A233" s="79"/>
      <c r="B233" s="39"/>
      <c r="C233" s="22" t="s">
        <v>11</v>
      </c>
      <c r="D233" s="39" t="s">
        <v>189</v>
      </c>
      <c r="E233" s="72">
        <v>0</v>
      </c>
      <c r="F233" s="70"/>
      <c r="G233" s="68"/>
      <c r="H233" s="72">
        <v>0</v>
      </c>
      <c r="I233" s="70"/>
      <c r="J233" s="68"/>
    </row>
    <row r="234" spans="1:10" x14ac:dyDescent="0.3">
      <c r="A234" s="79"/>
      <c r="B234" s="39"/>
      <c r="C234" s="22" t="s">
        <v>13</v>
      </c>
      <c r="D234" s="39" t="s">
        <v>159</v>
      </c>
      <c r="E234" s="72">
        <v>0</v>
      </c>
      <c r="F234" s="70"/>
      <c r="G234" s="68"/>
      <c r="H234" s="72">
        <v>0</v>
      </c>
      <c r="I234" s="70"/>
      <c r="J234" s="68"/>
    </row>
    <row r="235" spans="1:10" x14ac:dyDescent="0.3">
      <c r="A235" s="79"/>
      <c r="B235" s="39"/>
      <c r="C235" s="22" t="s">
        <v>15</v>
      </c>
      <c r="D235" s="39" t="s">
        <v>161</v>
      </c>
      <c r="E235" s="72">
        <v>0</v>
      </c>
      <c r="F235" s="70"/>
      <c r="G235" s="68"/>
      <c r="H235" s="72">
        <v>0</v>
      </c>
      <c r="I235" s="70"/>
      <c r="J235" s="68"/>
    </row>
    <row r="236" spans="1:10" x14ac:dyDescent="0.3">
      <c r="A236" s="79"/>
      <c r="B236" s="39"/>
      <c r="C236" s="22" t="s">
        <v>31</v>
      </c>
      <c r="D236" s="39" t="s">
        <v>162</v>
      </c>
      <c r="E236" s="72">
        <v>0</v>
      </c>
      <c r="F236" s="70"/>
      <c r="G236" s="68"/>
      <c r="H236" s="72">
        <v>0</v>
      </c>
      <c r="I236" s="70"/>
      <c r="J236" s="68"/>
    </row>
    <row r="237" spans="1:10" x14ac:dyDescent="0.3">
      <c r="A237" s="79"/>
      <c r="B237" s="39"/>
      <c r="C237" s="22" t="s">
        <v>33</v>
      </c>
      <c r="D237" s="39" t="s">
        <v>190</v>
      </c>
      <c r="E237" s="72">
        <v>0</v>
      </c>
      <c r="F237" s="70"/>
      <c r="G237" s="68"/>
      <c r="H237" s="72">
        <v>0</v>
      </c>
      <c r="I237" s="70"/>
      <c r="J237" s="68"/>
    </row>
    <row r="238" spans="1:10" x14ac:dyDescent="0.3">
      <c r="A238" s="79"/>
      <c r="B238" s="39"/>
      <c r="C238" s="22"/>
      <c r="D238" s="39"/>
      <c r="E238" s="70"/>
      <c r="F238" s="70"/>
      <c r="G238" s="68"/>
      <c r="H238" s="70"/>
      <c r="I238" s="70"/>
      <c r="J238" s="68"/>
    </row>
    <row r="239" spans="1:10" x14ac:dyDescent="0.3">
      <c r="A239" s="79"/>
      <c r="B239" s="22" t="s">
        <v>37</v>
      </c>
      <c r="C239" s="22" t="s">
        <v>191</v>
      </c>
      <c r="D239" s="22"/>
      <c r="E239" s="70"/>
      <c r="F239" s="72">
        <f>SUM(E240:E241)</f>
        <v>0</v>
      </c>
      <c r="G239" s="68"/>
      <c r="H239" s="70"/>
      <c r="I239" s="72">
        <f>SUM(H240:H241)</f>
        <v>0</v>
      </c>
      <c r="J239" s="68"/>
    </row>
    <row r="240" spans="1:10" x14ac:dyDescent="0.3">
      <c r="A240" s="79"/>
      <c r="B240" s="39"/>
      <c r="C240" s="22" t="s">
        <v>7</v>
      </c>
      <c r="D240" s="39" t="s">
        <v>164</v>
      </c>
      <c r="E240" s="72">
        <v>0</v>
      </c>
      <c r="F240" s="70"/>
      <c r="G240" s="68"/>
      <c r="H240" s="72">
        <v>0</v>
      </c>
      <c r="I240" s="70"/>
      <c r="J240" s="68"/>
    </row>
    <row r="241" spans="1:10" x14ac:dyDescent="0.3">
      <c r="A241" s="79"/>
      <c r="B241" s="39"/>
      <c r="C241" s="22" t="s">
        <v>9</v>
      </c>
      <c r="D241" s="39" t="s">
        <v>192</v>
      </c>
      <c r="E241" s="72">
        <v>0</v>
      </c>
      <c r="F241" s="70"/>
      <c r="G241" s="68"/>
      <c r="H241" s="72">
        <v>0</v>
      </c>
      <c r="I241" s="70"/>
      <c r="J241" s="68"/>
    </row>
    <row r="242" spans="1:10" x14ac:dyDescent="0.3">
      <c r="A242" s="79"/>
      <c r="B242" s="39"/>
      <c r="C242" s="22"/>
      <c r="D242" s="39"/>
      <c r="E242" s="70"/>
      <c r="F242" s="70"/>
      <c r="G242" s="68"/>
      <c r="H242" s="70"/>
      <c r="I242" s="70"/>
      <c r="J242" s="68"/>
    </row>
    <row r="243" spans="1:10" x14ac:dyDescent="0.3">
      <c r="A243" s="79"/>
      <c r="B243" s="22" t="s">
        <v>57</v>
      </c>
      <c r="C243" s="22" t="s">
        <v>173</v>
      </c>
      <c r="D243" s="22"/>
      <c r="E243" s="70"/>
      <c r="F243" s="72">
        <f>SUM(E244:E245)</f>
        <v>0</v>
      </c>
      <c r="G243" s="68"/>
      <c r="H243" s="70"/>
      <c r="I243" s="72">
        <f>SUM(H244:H245)</f>
        <v>0</v>
      </c>
      <c r="J243" s="68"/>
    </row>
    <row r="244" spans="1:10" x14ac:dyDescent="0.3">
      <c r="A244" s="79"/>
      <c r="B244" s="39"/>
      <c r="C244" s="22" t="s">
        <v>7</v>
      </c>
      <c r="D244" s="39" t="s">
        <v>193</v>
      </c>
      <c r="E244" s="72">
        <v>0</v>
      </c>
      <c r="F244" s="70"/>
      <c r="G244" s="68"/>
      <c r="H244" s="72">
        <v>0</v>
      </c>
      <c r="I244" s="70"/>
      <c r="J244" s="68"/>
    </row>
    <row r="245" spans="1:10" x14ac:dyDescent="0.3">
      <c r="A245" s="79"/>
      <c r="B245" s="39"/>
      <c r="C245" s="22" t="s">
        <v>9</v>
      </c>
      <c r="D245" s="39" t="s">
        <v>177</v>
      </c>
      <c r="E245" s="72">
        <v>0</v>
      </c>
      <c r="F245" s="70"/>
      <c r="G245" s="68"/>
      <c r="H245" s="72">
        <v>0</v>
      </c>
      <c r="I245" s="70"/>
      <c r="J245" s="68"/>
    </row>
    <row r="246" spans="1:10" x14ac:dyDescent="0.3">
      <c r="A246" s="83"/>
      <c r="B246" s="39"/>
      <c r="C246" s="22"/>
      <c r="D246" s="39"/>
      <c r="E246" s="70"/>
      <c r="F246" s="70"/>
      <c r="G246" s="68"/>
      <c r="H246" s="70"/>
      <c r="I246" s="70"/>
      <c r="J246" s="68"/>
    </row>
    <row r="247" spans="1:10" x14ac:dyDescent="0.3">
      <c r="A247" s="79"/>
      <c r="B247" s="22" t="s">
        <v>66</v>
      </c>
      <c r="C247" s="22" t="s">
        <v>194</v>
      </c>
      <c r="D247" s="22"/>
      <c r="E247" s="70"/>
      <c r="F247" s="72">
        <f>SUM(E248:E249)</f>
        <v>0</v>
      </c>
      <c r="G247" s="68"/>
      <c r="H247" s="70"/>
      <c r="I247" s="72">
        <f>SUM(H248:H249)</f>
        <v>0</v>
      </c>
      <c r="J247" s="68"/>
    </row>
    <row r="248" spans="1:10" x14ac:dyDescent="0.3">
      <c r="A248" s="79"/>
      <c r="B248" s="39"/>
      <c r="C248" s="22" t="s">
        <v>7</v>
      </c>
      <c r="D248" s="39" t="s">
        <v>195</v>
      </c>
      <c r="E248" s="72">
        <v>0</v>
      </c>
      <c r="F248" s="70"/>
      <c r="G248" s="68"/>
      <c r="H248" s="72">
        <v>0</v>
      </c>
      <c r="I248" s="70"/>
      <c r="J248" s="68"/>
    </row>
    <row r="249" spans="1:10" x14ac:dyDescent="0.3">
      <c r="A249" s="79"/>
      <c r="B249" s="39"/>
      <c r="C249" s="22" t="s">
        <v>9</v>
      </c>
      <c r="D249" s="39" t="s">
        <v>180</v>
      </c>
      <c r="E249" s="72">
        <v>0</v>
      </c>
      <c r="F249" s="70"/>
      <c r="G249" s="68"/>
      <c r="H249" s="72">
        <v>0</v>
      </c>
      <c r="I249" s="70"/>
      <c r="J249" s="68"/>
    </row>
    <row r="250" spans="1:10" ht="15" thickBot="1" x14ac:dyDescent="0.35">
      <c r="A250" s="84"/>
      <c r="B250" s="26"/>
      <c r="C250" s="32"/>
      <c r="D250" s="26"/>
      <c r="E250" s="71"/>
      <c r="F250" s="71"/>
      <c r="G250" s="69"/>
      <c r="H250" s="71"/>
      <c r="I250" s="71"/>
      <c r="J250" s="69"/>
    </row>
    <row r="251" spans="1:10" x14ac:dyDescent="0.3">
      <c r="A251" s="77"/>
      <c r="B251" s="27"/>
      <c r="C251" s="28"/>
      <c r="D251" s="27"/>
      <c r="E251" s="35"/>
      <c r="F251" s="35"/>
      <c r="G251" s="81"/>
      <c r="H251" s="35"/>
      <c r="I251" s="35"/>
      <c r="J251" s="81"/>
    </row>
    <row r="252" spans="1:10" x14ac:dyDescent="0.3">
      <c r="A252" s="78" t="s">
        <v>218</v>
      </c>
      <c r="B252" s="22" t="s">
        <v>196</v>
      </c>
      <c r="C252" s="22"/>
      <c r="D252" s="22"/>
      <c r="E252" s="70"/>
      <c r="F252" s="70"/>
      <c r="G252" s="72">
        <f>+F254+F260+F265+F272+F276+F279+F282</f>
        <v>0</v>
      </c>
      <c r="H252" s="70"/>
      <c r="I252" s="70"/>
      <c r="J252" s="72">
        <f>+I254+I260+I265+I272+I276+I279+I282</f>
        <v>0</v>
      </c>
    </row>
    <row r="253" spans="1:10" x14ac:dyDescent="0.3">
      <c r="A253" s="78"/>
      <c r="B253" s="22"/>
      <c r="C253" s="22"/>
      <c r="D253" s="39"/>
      <c r="E253" s="70"/>
      <c r="F253" s="70"/>
      <c r="G253" s="68"/>
      <c r="H253" s="70"/>
      <c r="I253" s="70"/>
      <c r="J253" s="68"/>
    </row>
    <row r="254" spans="1:10" x14ac:dyDescent="0.3">
      <c r="A254" s="79"/>
      <c r="B254" s="22" t="s">
        <v>5</v>
      </c>
      <c r="C254" s="22" t="s">
        <v>197</v>
      </c>
      <c r="D254" s="22"/>
      <c r="E254" s="70"/>
      <c r="F254" s="72">
        <f>SUM(E255:E258)</f>
        <v>0</v>
      </c>
      <c r="G254" s="68"/>
      <c r="H254" s="70"/>
      <c r="I254" s="72">
        <f>SUM(H255:H258)</f>
        <v>0</v>
      </c>
      <c r="J254" s="68"/>
    </row>
    <row r="255" spans="1:10" x14ac:dyDescent="0.3">
      <c r="A255" s="79"/>
      <c r="B255" s="22"/>
      <c r="C255" s="22" t="s">
        <v>7</v>
      </c>
      <c r="D255" s="39" t="s">
        <v>198</v>
      </c>
      <c r="E255" s="72">
        <v>0</v>
      </c>
      <c r="F255" s="70"/>
      <c r="G255" s="68"/>
      <c r="H255" s="72">
        <v>0</v>
      </c>
      <c r="I255" s="70"/>
      <c r="J255" s="68"/>
    </row>
    <row r="256" spans="1:10" x14ac:dyDescent="0.3">
      <c r="A256" s="79"/>
      <c r="B256" s="22"/>
      <c r="C256" s="22" t="s">
        <v>9</v>
      </c>
      <c r="D256" s="39" t="s">
        <v>199</v>
      </c>
      <c r="E256" s="72">
        <v>0</v>
      </c>
      <c r="F256" s="70"/>
      <c r="G256" s="68"/>
      <c r="H256" s="72">
        <v>0</v>
      </c>
      <c r="I256" s="70"/>
      <c r="J256" s="68"/>
    </row>
    <row r="257" spans="1:10" x14ac:dyDescent="0.3">
      <c r="A257" s="79"/>
      <c r="B257" s="22"/>
      <c r="C257" s="22" t="s">
        <v>11</v>
      </c>
      <c r="D257" s="39" t="s">
        <v>200</v>
      </c>
      <c r="E257" s="72">
        <v>0</v>
      </c>
      <c r="F257" s="70"/>
      <c r="G257" s="68"/>
      <c r="H257" s="72">
        <v>0</v>
      </c>
      <c r="I257" s="70"/>
      <c r="J257" s="68"/>
    </row>
    <row r="258" spans="1:10" x14ac:dyDescent="0.3">
      <c r="A258" s="79"/>
      <c r="B258" s="22"/>
      <c r="C258" s="22" t="s">
        <v>13</v>
      </c>
      <c r="D258" s="39" t="s">
        <v>201</v>
      </c>
      <c r="E258" s="72">
        <v>0</v>
      </c>
      <c r="F258" s="70"/>
      <c r="G258" s="68"/>
      <c r="H258" s="72">
        <v>0</v>
      </c>
      <c r="I258" s="70"/>
      <c r="J258" s="68"/>
    </row>
    <row r="259" spans="1:10" x14ac:dyDescent="0.3">
      <c r="A259" s="79"/>
      <c r="B259" s="22"/>
      <c r="C259" s="22"/>
      <c r="D259" s="39"/>
      <c r="E259" s="70"/>
      <c r="F259" s="70"/>
      <c r="G259" s="68"/>
      <c r="H259" s="70"/>
      <c r="I259" s="70"/>
      <c r="J259" s="68"/>
    </row>
    <row r="260" spans="1:10" x14ac:dyDescent="0.3">
      <c r="A260" s="79"/>
      <c r="B260" s="22" t="s">
        <v>17</v>
      </c>
      <c r="C260" s="22" t="s">
        <v>202</v>
      </c>
      <c r="D260" s="22"/>
      <c r="E260" s="70"/>
      <c r="F260" s="72">
        <f>SUM(E261:E264)</f>
        <v>0</v>
      </c>
      <c r="G260" s="68"/>
      <c r="H260" s="70"/>
      <c r="I260" s="72">
        <f>SUM(H261:H264)</f>
        <v>0</v>
      </c>
      <c r="J260" s="68"/>
    </row>
    <row r="261" spans="1:10" x14ac:dyDescent="0.3">
      <c r="A261" s="79"/>
      <c r="B261" s="22"/>
      <c r="C261" s="22" t="s">
        <v>7</v>
      </c>
      <c r="D261" s="39" t="s">
        <v>203</v>
      </c>
      <c r="E261" s="72">
        <v>0</v>
      </c>
      <c r="F261" s="70"/>
      <c r="G261" s="68"/>
      <c r="H261" s="72">
        <v>0</v>
      </c>
      <c r="I261" s="70"/>
      <c r="J261" s="68"/>
    </row>
    <row r="262" spans="1:10" x14ac:dyDescent="0.3">
      <c r="A262" s="79"/>
      <c r="B262" s="22"/>
      <c r="C262" s="22" t="s">
        <v>9</v>
      </c>
      <c r="D262" s="39" t="s">
        <v>204</v>
      </c>
      <c r="E262" s="72">
        <v>0</v>
      </c>
      <c r="F262" s="70"/>
      <c r="G262" s="68"/>
      <c r="H262" s="72">
        <v>0</v>
      </c>
      <c r="I262" s="70"/>
      <c r="J262" s="68"/>
    </row>
    <row r="263" spans="1:10" x14ac:dyDescent="0.3">
      <c r="A263" s="79"/>
      <c r="B263" s="22"/>
      <c r="C263" s="22" t="s">
        <v>11</v>
      </c>
      <c r="D263" s="39" t="s">
        <v>205</v>
      </c>
      <c r="E263" s="72">
        <v>0</v>
      </c>
      <c r="F263" s="70"/>
      <c r="G263" s="68"/>
      <c r="H263" s="72">
        <v>0</v>
      </c>
      <c r="I263" s="70"/>
      <c r="J263" s="68"/>
    </row>
    <row r="264" spans="1:10" x14ac:dyDescent="0.3">
      <c r="A264" s="79"/>
      <c r="B264" s="22"/>
      <c r="C264" s="22"/>
      <c r="D264" s="39"/>
      <c r="E264" s="33">
        <v>0</v>
      </c>
      <c r="F264" s="70"/>
      <c r="G264" s="68"/>
      <c r="H264" s="33">
        <v>0</v>
      </c>
      <c r="I264" s="70"/>
      <c r="J264" s="68"/>
    </row>
    <row r="265" spans="1:10" x14ac:dyDescent="0.3">
      <c r="A265" s="79"/>
      <c r="B265" s="22" t="s">
        <v>24</v>
      </c>
      <c r="C265" s="22" t="s">
        <v>206</v>
      </c>
      <c r="D265" s="22"/>
      <c r="E265" s="33"/>
      <c r="F265" s="72">
        <f>SUM(E266:E270)</f>
        <v>0</v>
      </c>
      <c r="G265" s="68"/>
      <c r="H265" s="33"/>
      <c r="I265" s="72">
        <f>SUM(H266:H270)</f>
        <v>0</v>
      </c>
      <c r="J265" s="68"/>
    </row>
    <row r="266" spans="1:10" x14ac:dyDescent="0.3">
      <c r="A266" s="79"/>
      <c r="B266" s="22"/>
      <c r="C266" s="22" t="s">
        <v>7</v>
      </c>
      <c r="D266" s="39" t="s">
        <v>207</v>
      </c>
      <c r="E266" s="72">
        <v>0</v>
      </c>
      <c r="F266" s="70"/>
      <c r="G266" s="68"/>
      <c r="H266" s="72">
        <v>0</v>
      </c>
      <c r="I266" s="70"/>
      <c r="J266" s="68"/>
    </row>
    <row r="267" spans="1:10" x14ac:dyDescent="0.3">
      <c r="A267" s="79"/>
      <c r="B267" s="22"/>
      <c r="C267" s="22" t="s">
        <v>9</v>
      </c>
      <c r="D267" s="39" t="s">
        <v>208</v>
      </c>
      <c r="E267" s="72">
        <v>0</v>
      </c>
      <c r="F267" s="70"/>
      <c r="G267" s="68"/>
      <c r="H267" s="72">
        <v>0</v>
      </c>
      <c r="I267" s="70"/>
      <c r="J267" s="68"/>
    </row>
    <row r="268" spans="1:10" x14ac:dyDescent="0.3">
      <c r="A268" s="79"/>
      <c r="B268" s="22"/>
      <c r="C268" s="22" t="s">
        <v>11</v>
      </c>
      <c r="D268" s="39" t="s">
        <v>209</v>
      </c>
      <c r="E268" s="72">
        <v>0</v>
      </c>
      <c r="F268" s="70"/>
      <c r="G268" s="68"/>
      <c r="H268" s="72">
        <v>0</v>
      </c>
      <c r="I268" s="70"/>
      <c r="J268" s="68"/>
    </row>
    <row r="269" spans="1:10" x14ac:dyDescent="0.3">
      <c r="A269" s="79"/>
      <c r="B269" s="22"/>
      <c r="C269" s="22" t="s">
        <v>13</v>
      </c>
      <c r="D269" s="39" t="s">
        <v>210</v>
      </c>
      <c r="E269" s="72">
        <v>0</v>
      </c>
      <c r="F269" s="70"/>
      <c r="G269" s="68"/>
      <c r="H269" s="72">
        <v>0</v>
      </c>
      <c r="I269" s="70"/>
      <c r="J269" s="68"/>
    </row>
    <row r="270" spans="1:10" x14ac:dyDescent="0.3">
      <c r="A270" s="79"/>
      <c r="B270" s="22"/>
      <c r="C270" s="22" t="s">
        <v>15</v>
      </c>
      <c r="D270" s="39" t="s">
        <v>211</v>
      </c>
      <c r="E270" s="72">
        <v>0</v>
      </c>
      <c r="F270" s="70"/>
      <c r="G270" s="68"/>
      <c r="H270" s="72">
        <v>0</v>
      </c>
      <c r="I270" s="70"/>
      <c r="J270" s="68"/>
    </row>
    <row r="271" spans="1:10" x14ac:dyDescent="0.3">
      <c r="A271" s="79"/>
      <c r="B271" s="22"/>
      <c r="C271" s="22"/>
      <c r="D271" s="39"/>
      <c r="E271" s="70"/>
      <c r="F271" s="70"/>
      <c r="G271" s="68"/>
      <c r="H271" s="70"/>
      <c r="I271" s="70"/>
      <c r="J271" s="68"/>
    </row>
    <row r="272" spans="1:10" x14ac:dyDescent="0.3">
      <c r="A272" s="79"/>
      <c r="B272" s="22" t="s">
        <v>37</v>
      </c>
      <c r="C272" s="22" t="s">
        <v>212</v>
      </c>
      <c r="D272" s="22"/>
      <c r="E272" s="70"/>
      <c r="F272" s="72">
        <f>SUM(E273:E274)</f>
        <v>0</v>
      </c>
      <c r="G272" s="68"/>
      <c r="H272" s="70"/>
      <c r="I272" s="72">
        <f>SUM(H273:H274)</f>
        <v>0</v>
      </c>
      <c r="J272" s="68"/>
    </row>
    <row r="273" spans="1:10" x14ac:dyDescent="0.3">
      <c r="A273" s="79"/>
      <c r="B273" s="22"/>
      <c r="C273" s="22" t="s">
        <v>7</v>
      </c>
      <c r="D273" s="39" t="s">
        <v>212</v>
      </c>
      <c r="E273" s="72">
        <v>0</v>
      </c>
      <c r="F273" s="70"/>
      <c r="G273" s="68"/>
      <c r="H273" s="72">
        <v>0</v>
      </c>
      <c r="I273" s="70"/>
      <c r="J273" s="68"/>
    </row>
    <row r="274" spans="1:10" x14ac:dyDescent="0.3">
      <c r="A274" s="79"/>
      <c r="B274" s="39"/>
      <c r="C274" s="22" t="s">
        <v>9</v>
      </c>
      <c r="D274" s="39" t="s">
        <v>213</v>
      </c>
      <c r="E274" s="72">
        <v>0</v>
      </c>
      <c r="F274" s="70"/>
      <c r="G274" s="68"/>
      <c r="H274" s="72">
        <v>0</v>
      </c>
      <c r="I274" s="70"/>
      <c r="J274" s="68"/>
    </row>
    <row r="275" spans="1:10" x14ac:dyDescent="0.3">
      <c r="A275" s="79"/>
      <c r="B275" s="39"/>
      <c r="C275" s="22"/>
      <c r="D275" s="39"/>
      <c r="E275" s="70"/>
      <c r="F275" s="70"/>
      <c r="G275" s="68"/>
      <c r="H275" s="70"/>
      <c r="I275" s="70"/>
      <c r="J275" s="68"/>
    </row>
    <row r="276" spans="1:10" x14ac:dyDescent="0.3">
      <c r="A276" s="79"/>
      <c r="B276" s="22" t="s">
        <v>57</v>
      </c>
      <c r="C276" s="22" t="s">
        <v>214</v>
      </c>
      <c r="D276" s="22"/>
      <c r="E276" s="70"/>
      <c r="F276" s="72">
        <f>SUM(E277)</f>
        <v>0</v>
      </c>
      <c r="G276" s="68"/>
      <c r="H276" s="70"/>
      <c r="I276" s="72">
        <f>SUM(H277)</f>
        <v>0</v>
      </c>
      <c r="J276" s="68"/>
    </row>
    <row r="277" spans="1:10" x14ac:dyDescent="0.3">
      <c r="A277" s="79"/>
      <c r="B277" s="22"/>
      <c r="C277" s="22" t="s">
        <v>7</v>
      </c>
      <c r="D277" s="39" t="s">
        <v>215</v>
      </c>
      <c r="E277" s="72">
        <v>0</v>
      </c>
      <c r="F277" s="70"/>
      <c r="G277" s="68"/>
      <c r="H277" s="72">
        <v>0</v>
      </c>
      <c r="I277" s="70"/>
      <c r="J277" s="68"/>
    </row>
    <row r="278" spans="1:10" x14ac:dyDescent="0.3">
      <c r="A278" s="79"/>
      <c r="B278" s="22"/>
      <c r="C278" s="22"/>
      <c r="D278" s="39"/>
      <c r="E278" s="70"/>
      <c r="F278" s="70"/>
      <c r="G278" s="68"/>
      <c r="H278" s="70"/>
      <c r="I278" s="70"/>
      <c r="J278" s="68"/>
    </row>
    <row r="279" spans="1:10" x14ac:dyDescent="0.3">
      <c r="A279" s="79"/>
      <c r="B279" s="22" t="s">
        <v>66</v>
      </c>
      <c r="C279" s="22" t="s">
        <v>443</v>
      </c>
      <c r="D279" s="22"/>
      <c r="E279" s="70"/>
      <c r="F279" s="72">
        <f>SUM(E280)</f>
        <v>0</v>
      </c>
      <c r="G279" s="68"/>
      <c r="H279" s="70"/>
      <c r="I279" s="72">
        <f>SUM(H280)</f>
        <v>0</v>
      </c>
      <c r="J279" s="68"/>
    </row>
    <row r="280" spans="1:10" x14ac:dyDescent="0.3">
      <c r="A280" s="79"/>
      <c r="B280" s="22"/>
      <c r="C280" s="22" t="s">
        <v>7</v>
      </c>
      <c r="D280" s="39" t="s">
        <v>445</v>
      </c>
      <c r="E280" s="72">
        <v>0</v>
      </c>
      <c r="F280" s="70"/>
      <c r="G280" s="68"/>
      <c r="H280" s="72">
        <v>0</v>
      </c>
      <c r="I280" s="70"/>
      <c r="J280" s="68"/>
    </row>
    <row r="281" spans="1:10" x14ac:dyDescent="0.3">
      <c r="A281" s="79"/>
      <c r="B281" s="22"/>
      <c r="C281" s="22"/>
      <c r="D281" s="39"/>
      <c r="E281" s="70"/>
      <c r="F281" s="70"/>
      <c r="G281" s="68"/>
      <c r="H281" s="70"/>
      <c r="I281" s="70"/>
      <c r="J281" s="68"/>
    </row>
    <row r="282" spans="1:10" x14ac:dyDescent="0.3">
      <c r="A282" s="79"/>
      <c r="B282" s="22" t="s">
        <v>69</v>
      </c>
      <c r="C282" s="22" t="s">
        <v>444</v>
      </c>
      <c r="D282" s="22"/>
      <c r="E282" s="70"/>
      <c r="F282" s="72">
        <f>SUM(E283)</f>
        <v>0</v>
      </c>
      <c r="G282" s="68"/>
      <c r="H282" s="70"/>
      <c r="I282" s="72">
        <f>SUM(H283)</f>
        <v>0</v>
      </c>
      <c r="J282" s="68"/>
    </row>
    <row r="283" spans="1:10" x14ac:dyDescent="0.3">
      <c r="A283" s="79"/>
      <c r="B283" s="22"/>
      <c r="C283" s="22" t="s">
        <v>7</v>
      </c>
      <c r="D283" s="39" t="s">
        <v>216</v>
      </c>
      <c r="E283" s="72">
        <v>0</v>
      </c>
      <c r="F283" s="70"/>
      <c r="G283" s="68"/>
      <c r="H283" s="72">
        <v>0</v>
      </c>
      <c r="I283" s="70"/>
      <c r="J283" s="68"/>
    </row>
    <row r="284" spans="1:10" ht="15" thickBot="1" x14ac:dyDescent="0.35">
      <c r="A284" s="79"/>
      <c r="B284" s="22"/>
      <c r="C284" s="22"/>
      <c r="D284" s="39"/>
      <c r="E284" s="70"/>
      <c r="F284" s="70"/>
      <c r="G284" s="68"/>
      <c r="H284" s="70"/>
      <c r="I284" s="70"/>
      <c r="J284" s="68"/>
    </row>
    <row r="285" spans="1:10" ht="15" thickBot="1" x14ac:dyDescent="0.35">
      <c r="A285" s="29" t="s">
        <v>217</v>
      </c>
      <c r="B285" s="30"/>
      <c r="C285" s="30"/>
      <c r="D285" s="30"/>
      <c r="E285" s="36"/>
      <c r="F285" s="36"/>
      <c r="G285" s="88">
        <f>+G154+G214+G252</f>
        <v>0</v>
      </c>
      <c r="H285" s="36"/>
      <c r="I285" s="36"/>
      <c r="J285" s="96">
        <f>+J154+J214+J252</f>
        <v>0</v>
      </c>
    </row>
    <row r="287" spans="1:10" x14ac:dyDescent="0.3">
      <c r="D287" s="14" t="s">
        <v>449</v>
      </c>
      <c r="G287" s="31">
        <f>+G148-G285</f>
        <v>0</v>
      </c>
      <c r="J287" s="31">
        <f>+J148-J285</f>
        <v>0</v>
      </c>
    </row>
  </sheetData>
  <mergeCells count="12">
    <mergeCell ref="A2:J2"/>
    <mergeCell ref="A3:J3"/>
    <mergeCell ref="I4:J4"/>
    <mergeCell ref="E5:G5"/>
    <mergeCell ref="E6:G6"/>
    <mergeCell ref="E4:G4"/>
    <mergeCell ref="H5:J5"/>
    <mergeCell ref="E151:G151"/>
    <mergeCell ref="H151:J151"/>
    <mergeCell ref="E152:G152"/>
    <mergeCell ref="H152:J152"/>
    <mergeCell ref="H6:J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Zeros="0" topLeftCell="A157" zoomScaleNormal="100" workbookViewId="0">
      <selection activeCell="G7" sqref="G7"/>
    </sheetView>
  </sheetViews>
  <sheetFormatPr defaultRowHeight="14.4" x14ac:dyDescent="0.3"/>
  <cols>
    <col min="1" max="1" width="2.5546875" style="14" customWidth="1"/>
    <col min="2" max="2" width="2.6640625" style="14" customWidth="1"/>
    <col min="3" max="3" width="36.77734375" style="14" customWidth="1"/>
    <col min="4" max="9" width="10.77734375" style="15" customWidth="1"/>
    <col min="10" max="16384" width="8.88671875" style="14"/>
  </cols>
  <sheetData>
    <row r="1" spans="1:9" x14ac:dyDescent="0.3">
      <c r="A1" s="116"/>
      <c r="B1" s="116"/>
      <c r="C1" s="116"/>
      <c r="D1" s="116"/>
      <c r="E1" s="116"/>
      <c r="F1" s="116"/>
      <c r="G1" s="116"/>
      <c r="H1" s="116"/>
      <c r="I1" s="116"/>
    </row>
    <row r="2" spans="1:9" x14ac:dyDescent="0.3">
      <c r="A2" s="116" t="s">
        <v>450</v>
      </c>
      <c r="B2" s="116"/>
      <c r="C2" s="116"/>
      <c r="D2" s="116"/>
      <c r="E2" s="116"/>
      <c r="F2" s="116"/>
      <c r="G2" s="116"/>
      <c r="H2" s="116"/>
      <c r="I2" s="116"/>
    </row>
    <row r="3" spans="1:9" x14ac:dyDescent="0.3">
      <c r="A3" s="116" t="s">
        <v>446</v>
      </c>
      <c r="B3" s="116"/>
      <c r="C3" s="116"/>
      <c r="D3" s="116"/>
      <c r="E3" s="116"/>
      <c r="F3" s="116"/>
      <c r="G3" s="116"/>
      <c r="H3" s="116"/>
      <c r="I3" s="116"/>
    </row>
    <row r="4" spans="1:9" x14ac:dyDescent="0.3">
      <c r="A4" s="124"/>
      <c r="B4" s="124"/>
      <c r="C4" s="124"/>
      <c r="D4" s="124"/>
      <c r="E4" s="124"/>
      <c r="F4" s="124"/>
      <c r="G4" s="124"/>
      <c r="H4" s="124"/>
      <c r="I4" s="124"/>
    </row>
    <row r="5" spans="1:9" x14ac:dyDescent="0.3">
      <c r="A5" s="42"/>
      <c r="B5" s="125"/>
      <c r="C5" s="126"/>
      <c r="D5" s="127" t="s">
        <v>135</v>
      </c>
      <c r="E5" s="128"/>
      <c r="F5" s="129"/>
      <c r="G5" s="127" t="s">
        <v>1</v>
      </c>
      <c r="H5" s="128"/>
      <c r="I5" s="129"/>
    </row>
    <row r="6" spans="1:9" x14ac:dyDescent="0.3">
      <c r="A6" s="43"/>
      <c r="B6" s="119"/>
      <c r="C6" s="120"/>
      <c r="D6" s="121" t="s">
        <v>462</v>
      </c>
      <c r="E6" s="122"/>
      <c r="F6" s="123"/>
      <c r="G6" s="121" t="s">
        <v>466</v>
      </c>
      <c r="H6" s="122"/>
      <c r="I6" s="123"/>
    </row>
    <row r="7" spans="1:9" x14ac:dyDescent="0.3">
      <c r="A7" s="44" t="s">
        <v>219</v>
      </c>
      <c r="B7" s="22" t="s">
        <v>220</v>
      </c>
      <c r="C7" s="22"/>
      <c r="D7" s="57" t="s">
        <v>221</v>
      </c>
      <c r="E7" s="57"/>
      <c r="F7" s="93">
        <f>+E9+E18+E27+E34+E41+E46+E54+E67</f>
        <v>0</v>
      </c>
      <c r="G7" s="57" t="s">
        <v>221</v>
      </c>
      <c r="H7" s="57"/>
      <c r="I7" s="93">
        <f>+H9+H18+H27+H34+H41+H46+H54+H67</f>
        <v>0</v>
      </c>
    </row>
    <row r="8" spans="1:9" x14ac:dyDescent="0.3">
      <c r="A8" s="44"/>
      <c r="B8" s="22"/>
      <c r="C8" s="39"/>
      <c r="D8" s="58"/>
      <c r="E8" s="58"/>
      <c r="F8" s="59"/>
      <c r="G8" s="58"/>
      <c r="H8" s="58"/>
      <c r="I8" s="59"/>
    </row>
    <row r="9" spans="1:9" x14ac:dyDescent="0.3">
      <c r="A9" s="44"/>
      <c r="B9" s="22" t="s">
        <v>222</v>
      </c>
      <c r="C9" s="22" t="s">
        <v>223</v>
      </c>
      <c r="D9" s="58"/>
      <c r="E9" s="93">
        <f>SUM(D10:D16)</f>
        <v>0</v>
      </c>
      <c r="F9" s="59"/>
      <c r="G9" s="58"/>
      <c r="H9" s="93">
        <f>SUM(G10:G16)</f>
        <v>0</v>
      </c>
      <c r="I9" s="59"/>
    </row>
    <row r="10" spans="1:9" x14ac:dyDescent="0.3">
      <c r="A10" s="44"/>
      <c r="B10" s="22"/>
      <c r="C10" s="22" t="s">
        <v>224</v>
      </c>
      <c r="D10" s="93">
        <v>0</v>
      </c>
      <c r="E10" s="92"/>
      <c r="F10" s="59"/>
      <c r="G10" s="93">
        <v>0</v>
      </c>
      <c r="H10" s="92"/>
      <c r="I10" s="59"/>
    </row>
    <row r="11" spans="1:9" x14ac:dyDescent="0.3">
      <c r="A11" s="44"/>
      <c r="B11" s="22"/>
      <c r="C11" s="22" t="s">
        <v>225</v>
      </c>
      <c r="D11" s="93">
        <v>0</v>
      </c>
      <c r="E11" s="92"/>
      <c r="F11" s="59"/>
      <c r="G11" s="93">
        <v>0</v>
      </c>
      <c r="H11" s="92"/>
      <c r="I11" s="59"/>
    </row>
    <row r="12" spans="1:9" x14ac:dyDescent="0.3">
      <c r="A12" s="44"/>
      <c r="B12" s="22"/>
      <c r="C12" s="22" t="s">
        <v>226</v>
      </c>
      <c r="D12" s="93">
        <v>0</v>
      </c>
      <c r="E12" s="92"/>
      <c r="F12" s="59"/>
      <c r="G12" s="93">
        <v>0</v>
      </c>
      <c r="H12" s="92"/>
      <c r="I12" s="59"/>
    </row>
    <row r="13" spans="1:9" x14ac:dyDescent="0.3">
      <c r="A13" s="44"/>
      <c r="B13" s="22"/>
      <c r="C13" s="22" t="s">
        <v>227</v>
      </c>
      <c r="D13" s="93">
        <v>0</v>
      </c>
      <c r="E13" s="92"/>
      <c r="F13" s="59"/>
      <c r="G13" s="93">
        <v>0</v>
      </c>
      <c r="H13" s="92"/>
      <c r="I13" s="59"/>
    </row>
    <row r="14" spans="1:9" x14ac:dyDescent="0.3">
      <c r="A14" s="44"/>
      <c r="B14" s="22"/>
      <c r="C14" s="22" t="s">
        <v>228</v>
      </c>
      <c r="D14" s="93">
        <v>0</v>
      </c>
      <c r="E14" s="92"/>
      <c r="F14" s="59"/>
      <c r="G14" s="93">
        <v>0</v>
      </c>
      <c r="H14" s="92"/>
      <c r="I14" s="59"/>
    </row>
    <row r="15" spans="1:9" x14ac:dyDescent="0.3">
      <c r="A15" s="44"/>
      <c r="B15" s="22"/>
      <c r="C15" s="22" t="s">
        <v>431</v>
      </c>
      <c r="D15" s="93">
        <v>0</v>
      </c>
      <c r="E15" s="92"/>
      <c r="F15" s="59"/>
      <c r="G15" s="93">
        <v>0</v>
      </c>
      <c r="H15" s="92"/>
      <c r="I15" s="59"/>
    </row>
    <row r="16" spans="1:9" x14ac:dyDescent="0.3">
      <c r="A16" s="44"/>
      <c r="B16" s="22"/>
      <c r="C16" s="22" t="s">
        <v>432</v>
      </c>
      <c r="D16" s="93">
        <v>0</v>
      </c>
      <c r="E16" s="92"/>
      <c r="F16" s="59"/>
      <c r="G16" s="93">
        <v>0</v>
      </c>
      <c r="H16" s="92"/>
      <c r="I16" s="59"/>
    </row>
    <row r="17" spans="1:9" x14ac:dyDescent="0.3">
      <c r="A17" s="44"/>
      <c r="B17" s="22"/>
      <c r="C17" s="22"/>
      <c r="D17" s="58"/>
      <c r="E17" s="92"/>
      <c r="F17" s="59"/>
      <c r="G17" s="58"/>
      <c r="H17" s="92"/>
      <c r="I17" s="59"/>
    </row>
    <row r="18" spans="1:9" x14ac:dyDescent="0.3">
      <c r="A18" s="44"/>
      <c r="B18" s="22" t="s">
        <v>229</v>
      </c>
      <c r="C18" s="22" t="s">
        <v>230</v>
      </c>
      <c r="D18" s="58"/>
      <c r="E18" s="93">
        <f>SUM(D19:D25)</f>
        <v>0</v>
      </c>
      <c r="F18" s="59"/>
      <c r="G18" s="58"/>
      <c r="H18" s="93">
        <f>SUM(G19:G25)</f>
        <v>0</v>
      </c>
      <c r="I18" s="59"/>
    </row>
    <row r="19" spans="1:9" x14ac:dyDescent="0.3">
      <c r="A19" s="44"/>
      <c r="B19" s="22"/>
      <c r="C19" s="22" t="s">
        <v>231</v>
      </c>
      <c r="D19" s="93">
        <v>0</v>
      </c>
      <c r="E19" s="58"/>
      <c r="F19" s="59"/>
      <c r="G19" s="93">
        <v>0</v>
      </c>
      <c r="H19" s="58"/>
      <c r="I19" s="59"/>
    </row>
    <row r="20" spans="1:9" x14ac:dyDescent="0.3">
      <c r="A20" s="44"/>
      <c r="B20" s="22"/>
      <c r="C20" s="22" t="s">
        <v>232</v>
      </c>
      <c r="D20" s="93">
        <v>0</v>
      </c>
      <c r="E20" s="58"/>
      <c r="F20" s="59"/>
      <c r="G20" s="93">
        <v>0</v>
      </c>
      <c r="H20" s="58"/>
      <c r="I20" s="59"/>
    </row>
    <row r="21" spans="1:9" x14ac:dyDescent="0.3">
      <c r="A21" s="44"/>
      <c r="B21" s="22"/>
      <c r="C21" s="22" t="s">
        <v>233</v>
      </c>
      <c r="D21" s="93">
        <v>0</v>
      </c>
      <c r="E21" s="58"/>
      <c r="F21" s="59"/>
      <c r="G21" s="93">
        <v>0</v>
      </c>
      <c r="H21" s="58"/>
      <c r="I21" s="59"/>
    </row>
    <row r="22" spans="1:9" x14ac:dyDescent="0.3">
      <c r="A22" s="44"/>
      <c r="B22" s="22"/>
      <c r="C22" s="22" t="s">
        <v>234</v>
      </c>
      <c r="D22" s="93">
        <f>+D23+D24</f>
        <v>0</v>
      </c>
      <c r="E22" s="58"/>
      <c r="F22" s="59"/>
      <c r="G22" s="93">
        <f>+G23+G24</f>
        <v>0</v>
      </c>
      <c r="H22" s="58"/>
      <c r="I22" s="59"/>
    </row>
    <row r="23" spans="1:9" x14ac:dyDescent="0.3">
      <c r="A23" s="44"/>
      <c r="B23" s="22"/>
      <c r="C23" s="22" t="s">
        <v>235</v>
      </c>
      <c r="D23" s="93">
        <v>0</v>
      </c>
      <c r="E23" s="58"/>
      <c r="F23" s="59"/>
      <c r="G23" s="93">
        <v>0</v>
      </c>
      <c r="H23" s="58"/>
      <c r="I23" s="59"/>
    </row>
    <row r="24" spans="1:9" x14ac:dyDescent="0.3">
      <c r="A24" s="44"/>
      <c r="B24" s="22"/>
      <c r="C24" s="22" t="s">
        <v>236</v>
      </c>
      <c r="D24" s="93">
        <v>0</v>
      </c>
      <c r="E24" s="58"/>
      <c r="F24" s="59"/>
      <c r="G24" s="93">
        <v>0</v>
      </c>
      <c r="H24" s="58"/>
      <c r="I24" s="59"/>
    </row>
    <row r="25" spans="1:9" x14ac:dyDescent="0.3">
      <c r="A25" s="44"/>
      <c r="B25" s="22"/>
      <c r="C25" s="22" t="s">
        <v>237</v>
      </c>
      <c r="D25" s="93">
        <v>0</v>
      </c>
      <c r="E25" s="58"/>
      <c r="F25" s="59"/>
      <c r="G25" s="93">
        <v>0</v>
      </c>
      <c r="H25" s="58"/>
      <c r="I25" s="59"/>
    </row>
    <row r="26" spans="1:9" x14ac:dyDescent="0.3">
      <c r="A26" s="44"/>
      <c r="B26" s="22"/>
      <c r="C26" s="22"/>
      <c r="D26" s="58"/>
      <c r="E26" s="58"/>
      <c r="F26" s="59"/>
      <c r="G26" s="58"/>
      <c r="H26" s="58"/>
      <c r="I26" s="59"/>
    </row>
    <row r="27" spans="1:9" x14ac:dyDescent="0.3">
      <c r="A27" s="44"/>
      <c r="B27" s="22" t="s">
        <v>238</v>
      </c>
      <c r="C27" s="22" t="s">
        <v>239</v>
      </c>
      <c r="D27" s="58"/>
      <c r="E27" s="93">
        <f>SUM(D28:D32)</f>
        <v>0</v>
      </c>
      <c r="F27" s="59"/>
      <c r="G27" s="58"/>
      <c r="H27" s="93">
        <f>SUM(G28:G32)</f>
        <v>0</v>
      </c>
      <c r="I27" s="59"/>
    </row>
    <row r="28" spans="1:9" x14ac:dyDescent="0.3">
      <c r="A28" s="44"/>
      <c r="B28" s="22"/>
      <c r="C28" s="22" t="s">
        <v>240</v>
      </c>
      <c r="D28" s="93">
        <v>0</v>
      </c>
      <c r="E28" s="58"/>
      <c r="F28" s="59"/>
      <c r="G28" s="93">
        <v>0</v>
      </c>
      <c r="H28" s="58"/>
      <c r="I28" s="59"/>
    </row>
    <row r="29" spans="1:9" x14ac:dyDescent="0.3">
      <c r="A29" s="44"/>
      <c r="B29" s="22"/>
      <c r="C29" s="22" t="s">
        <v>241</v>
      </c>
      <c r="D29" s="93">
        <v>0</v>
      </c>
      <c r="E29" s="58"/>
      <c r="F29" s="59"/>
      <c r="G29" s="93">
        <v>0</v>
      </c>
      <c r="H29" s="58"/>
      <c r="I29" s="59"/>
    </row>
    <row r="30" spans="1:9" x14ac:dyDescent="0.3">
      <c r="A30" s="44"/>
      <c r="B30" s="22"/>
      <c r="C30" s="22" t="s">
        <v>242</v>
      </c>
      <c r="D30" s="93">
        <v>0</v>
      </c>
      <c r="E30" s="58"/>
      <c r="F30" s="59"/>
      <c r="G30" s="93">
        <v>0</v>
      </c>
      <c r="H30" s="58"/>
      <c r="I30" s="59"/>
    </row>
    <row r="31" spans="1:9" x14ac:dyDescent="0.3">
      <c r="A31" s="44"/>
      <c r="B31" s="22"/>
      <c r="C31" s="22" t="s">
        <v>243</v>
      </c>
      <c r="D31" s="93">
        <v>0</v>
      </c>
      <c r="E31" s="58"/>
      <c r="F31" s="59"/>
      <c r="G31" s="93">
        <v>0</v>
      </c>
      <c r="H31" s="58"/>
      <c r="I31" s="59"/>
    </row>
    <row r="32" spans="1:9" x14ac:dyDescent="0.3">
      <c r="A32" s="44"/>
      <c r="B32" s="22"/>
      <c r="C32" s="22" t="s">
        <v>244</v>
      </c>
      <c r="D32" s="93">
        <v>0</v>
      </c>
      <c r="E32" s="58"/>
      <c r="F32" s="59"/>
      <c r="G32" s="93">
        <v>0</v>
      </c>
      <c r="H32" s="58"/>
      <c r="I32" s="59"/>
    </row>
    <row r="33" spans="1:9" x14ac:dyDescent="0.3">
      <c r="A33" s="44"/>
      <c r="B33" s="22"/>
      <c r="C33" s="22"/>
      <c r="D33" s="58"/>
      <c r="E33" s="58"/>
      <c r="F33" s="59"/>
      <c r="G33" s="58"/>
      <c r="H33" s="58"/>
      <c r="I33" s="59"/>
    </row>
    <row r="34" spans="1:9" x14ac:dyDescent="0.3">
      <c r="A34" s="44"/>
      <c r="B34" s="22" t="s">
        <v>245</v>
      </c>
      <c r="C34" s="22" t="s">
        <v>246</v>
      </c>
      <c r="D34" s="58"/>
      <c r="E34" s="93">
        <f>SUM(D35:D39)</f>
        <v>0</v>
      </c>
      <c r="F34" s="59"/>
      <c r="G34" s="58"/>
      <c r="H34" s="93">
        <f>SUM(G35:G39)</f>
        <v>0</v>
      </c>
      <c r="I34" s="59"/>
    </row>
    <row r="35" spans="1:9" x14ac:dyDescent="0.3">
      <c r="A35" s="44"/>
      <c r="B35" s="22"/>
      <c r="C35" s="22" t="s">
        <v>247</v>
      </c>
      <c r="D35" s="93">
        <v>0</v>
      </c>
      <c r="E35" s="58"/>
      <c r="F35" s="59"/>
      <c r="G35" s="93">
        <v>0</v>
      </c>
      <c r="H35" s="58"/>
      <c r="I35" s="59"/>
    </row>
    <row r="36" spans="1:9" x14ac:dyDescent="0.3">
      <c r="A36" s="44"/>
      <c r="B36" s="22"/>
      <c r="C36" s="22" t="s">
        <v>248</v>
      </c>
      <c r="D36" s="93">
        <v>0</v>
      </c>
      <c r="E36" s="58"/>
      <c r="F36" s="59"/>
      <c r="G36" s="93">
        <v>0</v>
      </c>
      <c r="H36" s="58"/>
      <c r="I36" s="59"/>
    </row>
    <row r="37" spans="1:9" x14ac:dyDescent="0.3">
      <c r="A37" s="44"/>
      <c r="B37" s="22"/>
      <c r="C37" s="22" t="s">
        <v>249</v>
      </c>
      <c r="D37" s="93">
        <v>0</v>
      </c>
      <c r="E37" s="58"/>
      <c r="F37" s="59"/>
      <c r="G37" s="93">
        <v>0</v>
      </c>
      <c r="H37" s="58"/>
      <c r="I37" s="59"/>
    </row>
    <row r="38" spans="1:9" x14ac:dyDescent="0.3">
      <c r="A38" s="44"/>
      <c r="B38" s="22"/>
      <c r="C38" s="22" t="s">
        <v>250</v>
      </c>
      <c r="D38" s="93">
        <v>0</v>
      </c>
      <c r="E38" s="58"/>
      <c r="F38" s="59"/>
      <c r="G38" s="93">
        <v>0</v>
      </c>
      <c r="H38" s="58"/>
      <c r="I38" s="59"/>
    </row>
    <row r="39" spans="1:9" x14ac:dyDescent="0.3">
      <c r="A39" s="44"/>
      <c r="B39" s="22"/>
      <c r="C39" s="22" t="s">
        <v>433</v>
      </c>
      <c r="D39" s="93">
        <v>0</v>
      </c>
      <c r="E39" s="58"/>
      <c r="F39" s="59"/>
      <c r="G39" s="93">
        <v>0</v>
      </c>
      <c r="H39" s="58"/>
      <c r="I39" s="59"/>
    </row>
    <row r="40" spans="1:9" x14ac:dyDescent="0.3">
      <c r="A40" s="44"/>
      <c r="B40" s="22"/>
      <c r="C40" s="22"/>
      <c r="D40" s="58"/>
      <c r="E40" s="58"/>
      <c r="F40" s="59"/>
      <c r="G40" s="58"/>
      <c r="H40" s="58"/>
      <c r="I40" s="59"/>
    </row>
    <row r="41" spans="1:9" x14ac:dyDescent="0.3">
      <c r="A41" s="44"/>
      <c r="B41" s="22" t="s">
        <v>251</v>
      </c>
      <c r="C41" s="22" t="s">
        <v>252</v>
      </c>
      <c r="D41" s="58"/>
      <c r="E41" s="93">
        <f>SUM(D42:D44)</f>
        <v>0</v>
      </c>
      <c r="F41" s="59"/>
      <c r="G41" s="58"/>
      <c r="H41" s="93">
        <f>SUM(G42:G44)</f>
        <v>0</v>
      </c>
      <c r="I41" s="59"/>
    </row>
    <row r="42" spans="1:9" x14ac:dyDescent="0.3">
      <c r="A42" s="44"/>
      <c r="B42" s="22"/>
      <c r="C42" s="22" t="s">
        <v>253</v>
      </c>
      <c r="D42" s="93">
        <v>0</v>
      </c>
      <c r="E42" s="58"/>
      <c r="F42" s="59"/>
      <c r="G42" s="93">
        <v>0</v>
      </c>
      <c r="H42" s="58"/>
      <c r="I42" s="59"/>
    </row>
    <row r="43" spans="1:9" x14ac:dyDescent="0.3">
      <c r="A43" s="44"/>
      <c r="B43" s="22"/>
      <c r="C43" s="22" t="s">
        <v>254</v>
      </c>
      <c r="D43" s="93">
        <v>0</v>
      </c>
      <c r="E43" s="58"/>
      <c r="F43" s="59"/>
      <c r="G43" s="93">
        <v>0</v>
      </c>
      <c r="H43" s="58"/>
      <c r="I43" s="59"/>
    </row>
    <row r="44" spans="1:9" x14ac:dyDescent="0.3">
      <c r="A44" s="44"/>
      <c r="B44" s="22"/>
      <c r="C44" s="22" t="s">
        <v>255</v>
      </c>
      <c r="D44" s="93">
        <v>0</v>
      </c>
      <c r="E44" s="58"/>
      <c r="F44" s="59"/>
      <c r="G44" s="93">
        <v>0</v>
      </c>
      <c r="H44" s="58"/>
      <c r="I44" s="59"/>
    </row>
    <row r="45" spans="1:9" x14ac:dyDescent="0.3">
      <c r="A45" s="44"/>
      <c r="B45" s="22"/>
      <c r="C45" s="39"/>
      <c r="D45" s="58"/>
      <c r="E45" s="58"/>
      <c r="F45" s="59"/>
      <c r="G45" s="58"/>
      <c r="H45" s="58"/>
      <c r="I45" s="59"/>
    </row>
    <row r="46" spans="1:9" x14ac:dyDescent="0.3">
      <c r="A46" s="44"/>
      <c r="B46" s="22" t="s">
        <v>256</v>
      </c>
      <c r="C46" s="45" t="s">
        <v>257</v>
      </c>
      <c r="D46" s="58"/>
      <c r="E46" s="93">
        <f>SUM(D47:D52)</f>
        <v>0</v>
      </c>
      <c r="F46" s="59"/>
      <c r="G46" s="58"/>
      <c r="H46" s="93">
        <f>SUM(G47:G52)</f>
        <v>0</v>
      </c>
      <c r="I46" s="59"/>
    </row>
    <row r="47" spans="1:9" x14ac:dyDescent="0.3">
      <c r="A47" s="44"/>
      <c r="B47" s="22"/>
      <c r="C47" s="22" t="s">
        <v>258</v>
      </c>
      <c r="D47" s="93">
        <v>0</v>
      </c>
      <c r="E47" s="58"/>
      <c r="F47" s="59"/>
      <c r="G47" s="93">
        <v>0</v>
      </c>
      <c r="H47" s="58"/>
      <c r="I47" s="59"/>
    </row>
    <row r="48" spans="1:9" x14ac:dyDescent="0.3">
      <c r="A48" s="44"/>
      <c r="B48" s="22"/>
      <c r="C48" s="22" t="s">
        <v>259</v>
      </c>
      <c r="D48" s="93">
        <v>0</v>
      </c>
      <c r="E48" s="58"/>
      <c r="F48" s="59"/>
      <c r="G48" s="93">
        <v>0</v>
      </c>
      <c r="H48" s="58"/>
      <c r="I48" s="59"/>
    </row>
    <row r="49" spans="1:9" x14ac:dyDescent="0.3">
      <c r="A49" s="44"/>
      <c r="B49" s="22"/>
      <c r="C49" s="22" t="s">
        <v>260</v>
      </c>
      <c r="D49" s="93">
        <v>0</v>
      </c>
      <c r="E49" s="58"/>
      <c r="F49" s="59"/>
      <c r="G49" s="93">
        <v>0</v>
      </c>
      <c r="H49" s="58"/>
      <c r="I49" s="59"/>
    </row>
    <row r="50" spans="1:9" x14ac:dyDescent="0.3">
      <c r="A50" s="44"/>
      <c r="B50" s="22"/>
      <c r="C50" s="22" t="s">
        <v>261</v>
      </c>
      <c r="D50" s="93">
        <v>0</v>
      </c>
      <c r="E50" s="58"/>
      <c r="F50" s="59"/>
      <c r="G50" s="93">
        <v>0</v>
      </c>
      <c r="H50" s="58"/>
      <c r="I50" s="59"/>
    </row>
    <row r="51" spans="1:9" x14ac:dyDescent="0.3">
      <c r="A51" s="44"/>
      <c r="B51" s="22"/>
      <c r="C51" s="22" t="s">
        <v>262</v>
      </c>
      <c r="D51" s="93">
        <v>0</v>
      </c>
      <c r="E51" s="58"/>
      <c r="F51" s="59"/>
      <c r="G51" s="93">
        <v>0</v>
      </c>
      <c r="H51" s="58"/>
      <c r="I51" s="59"/>
    </row>
    <row r="52" spans="1:9" x14ac:dyDescent="0.3">
      <c r="A52" s="44"/>
      <c r="B52" s="22"/>
      <c r="C52" s="22" t="s">
        <v>263</v>
      </c>
      <c r="D52" s="93">
        <v>0</v>
      </c>
      <c r="E52" s="58"/>
      <c r="F52" s="59"/>
      <c r="G52" s="93">
        <v>0</v>
      </c>
      <c r="H52" s="58"/>
      <c r="I52" s="59"/>
    </row>
    <row r="53" spans="1:9" x14ac:dyDescent="0.3">
      <c r="A53" s="44"/>
      <c r="B53" s="22"/>
      <c r="C53" s="39"/>
      <c r="D53" s="58"/>
      <c r="E53" s="58"/>
      <c r="F53" s="59"/>
      <c r="G53" s="58"/>
      <c r="H53" s="58"/>
      <c r="I53" s="59"/>
    </row>
    <row r="54" spans="1:9" x14ac:dyDescent="0.3">
      <c r="A54" s="44"/>
      <c r="B54" s="22" t="s">
        <v>264</v>
      </c>
      <c r="C54" s="46" t="s">
        <v>265</v>
      </c>
      <c r="D54" s="58"/>
      <c r="E54" s="93">
        <f>SUM(D55:D65)</f>
        <v>0</v>
      </c>
      <c r="F54" s="59"/>
      <c r="G54" s="58"/>
      <c r="H54" s="93">
        <f>SUM(G55:G65)</f>
        <v>0</v>
      </c>
      <c r="I54" s="59"/>
    </row>
    <row r="55" spans="1:9" x14ac:dyDescent="0.3">
      <c r="A55" s="44"/>
      <c r="B55" s="22"/>
      <c r="C55" s="22" t="s">
        <v>266</v>
      </c>
      <c r="D55" s="93">
        <v>0</v>
      </c>
      <c r="E55" s="58"/>
      <c r="F55" s="59"/>
      <c r="G55" s="93">
        <v>0</v>
      </c>
      <c r="H55" s="58"/>
      <c r="I55" s="59"/>
    </row>
    <row r="56" spans="1:9" x14ac:dyDescent="0.3">
      <c r="A56" s="44"/>
      <c r="B56" s="22"/>
      <c r="C56" s="22" t="s">
        <v>267</v>
      </c>
      <c r="D56" s="93">
        <v>0</v>
      </c>
      <c r="E56" s="58"/>
      <c r="F56" s="59"/>
      <c r="G56" s="93">
        <v>0</v>
      </c>
      <c r="H56" s="58"/>
      <c r="I56" s="59"/>
    </row>
    <row r="57" spans="1:9" x14ac:dyDescent="0.3">
      <c r="A57" s="44"/>
      <c r="B57" s="22"/>
      <c r="C57" s="22" t="s">
        <v>268</v>
      </c>
      <c r="D57" s="93">
        <v>0</v>
      </c>
      <c r="E57" s="58"/>
      <c r="F57" s="59"/>
      <c r="G57" s="93">
        <v>0</v>
      </c>
      <c r="H57" s="58"/>
      <c r="I57" s="59"/>
    </row>
    <row r="58" spans="1:9" x14ac:dyDescent="0.3">
      <c r="A58" s="44"/>
      <c r="B58" s="22"/>
      <c r="C58" s="22" t="s">
        <v>269</v>
      </c>
      <c r="D58" s="93">
        <v>0</v>
      </c>
      <c r="E58" s="58"/>
      <c r="F58" s="59"/>
      <c r="G58" s="93">
        <v>0</v>
      </c>
      <c r="H58" s="58"/>
      <c r="I58" s="59"/>
    </row>
    <row r="59" spans="1:9" x14ac:dyDescent="0.3">
      <c r="A59" s="44"/>
      <c r="B59" s="22"/>
      <c r="C59" s="22" t="s">
        <v>441</v>
      </c>
      <c r="D59" s="93">
        <v>0</v>
      </c>
      <c r="E59" s="58"/>
      <c r="F59" s="59"/>
      <c r="G59" s="93">
        <v>0</v>
      </c>
      <c r="H59" s="58"/>
      <c r="I59" s="59"/>
    </row>
    <row r="60" spans="1:9" x14ac:dyDescent="0.3">
      <c r="A60" s="44"/>
      <c r="B60" s="22"/>
      <c r="C60" s="22" t="s">
        <v>442</v>
      </c>
      <c r="D60" s="93">
        <v>0</v>
      </c>
      <c r="E60" s="58"/>
      <c r="F60" s="59"/>
      <c r="G60" s="93">
        <v>0</v>
      </c>
      <c r="H60" s="58"/>
      <c r="I60" s="59"/>
    </row>
    <row r="61" spans="1:9" x14ac:dyDescent="0.3">
      <c r="A61" s="44"/>
      <c r="B61" s="22"/>
      <c r="C61" s="22" t="s">
        <v>270</v>
      </c>
      <c r="D61" s="93">
        <v>0</v>
      </c>
      <c r="E61" s="58"/>
      <c r="F61" s="59"/>
      <c r="G61" s="93">
        <v>0</v>
      </c>
      <c r="H61" s="58"/>
      <c r="I61" s="59"/>
    </row>
    <row r="62" spans="1:9" x14ac:dyDescent="0.3">
      <c r="A62" s="44"/>
      <c r="B62" s="22"/>
      <c r="C62" s="22" t="s">
        <v>271</v>
      </c>
      <c r="D62" s="93">
        <v>0</v>
      </c>
      <c r="E62" s="58"/>
      <c r="F62" s="59"/>
      <c r="G62" s="93">
        <v>0</v>
      </c>
      <c r="H62" s="58"/>
      <c r="I62" s="59"/>
    </row>
    <row r="63" spans="1:9" x14ac:dyDescent="0.3">
      <c r="A63" s="44"/>
      <c r="B63" s="22"/>
      <c r="C63" s="22" t="s">
        <v>272</v>
      </c>
      <c r="D63" s="93">
        <v>0</v>
      </c>
      <c r="E63" s="58"/>
      <c r="F63" s="59"/>
      <c r="G63" s="93">
        <v>0</v>
      </c>
      <c r="H63" s="58"/>
      <c r="I63" s="59"/>
    </row>
    <row r="64" spans="1:9" x14ac:dyDescent="0.3">
      <c r="A64" s="44"/>
      <c r="B64" s="22"/>
      <c r="C64" s="22" t="s">
        <v>430</v>
      </c>
      <c r="D64" s="93">
        <v>0</v>
      </c>
      <c r="E64" s="58"/>
      <c r="F64" s="59"/>
      <c r="G64" s="93">
        <v>0</v>
      </c>
      <c r="H64" s="58"/>
      <c r="I64" s="59"/>
    </row>
    <row r="65" spans="1:9" x14ac:dyDescent="0.3">
      <c r="A65" s="44"/>
      <c r="B65" s="22"/>
      <c r="C65" s="22" t="s">
        <v>273</v>
      </c>
      <c r="D65" s="93">
        <v>0</v>
      </c>
      <c r="E65" s="58"/>
      <c r="F65" s="59"/>
      <c r="G65" s="93">
        <v>0</v>
      </c>
      <c r="H65" s="58"/>
      <c r="I65" s="59"/>
    </row>
    <row r="66" spans="1:9" x14ac:dyDescent="0.3">
      <c r="A66" s="44"/>
      <c r="B66" s="22"/>
      <c r="C66" s="39"/>
      <c r="D66" s="58"/>
      <c r="E66" s="58"/>
      <c r="F66" s="59"/>
      <c r="G66" s="58"/>
      <c r="H66" s="58"/>
      <c r="I66" s="59"/>
    </row>
    <row r="67" spans="1:9" x14ac:dyDescent="0.3">
      <c r="A67" s="44"/>
      <c r="B67" s="22" t="s">
        <v>274</v>
      </c>
      <c r="C67" s="22" t="s">
        <v>275</v>
      </c>
      <c r="D67" s="58"/>
      <c r="E67" s="93">
        <f>SUM(D68:D75)</f>
        <v>0</v>
      </c>
      <c r="F67" s="59"/>
      <c r="G67" s="58"/>
      <c r="H67" s="93">
        <f>SUM(G68:G75)</f>
        <v>0</v>
      </c>
      <c r="I67" s="59"/>
    </row>
    <row r="68" spans="1:9" x14ac:dyDescent="0.3">
      <c r="A68" s="44"/>
      <c r="B68" s="22"/>
      <c r="C68" s="22" t="s">
        <v>276</v>
      </c>
      <c r="D68" s="93">
        <v>0</v>
      </c>
      <c r="E68" s="58"/>
      <c r="F68" s="59"/>
      <c r="G68" s="93">
        <v>0</v>
      </c>
      <c r="H68" s="58"/>
      <c r="I68" s="59"/>
    </row>
    <row r="69" spans="1:9" x14ac:dyDescent="0.3">
      <c r="A69" s="44"/>
      <c r="B69" s="22"/>
      <c r="C69" s="22" t="s">
        <v>277</v>
      </c>
      <c r="D69" s="93">
        <v>0</v>
      </c>
      <c r="E69" s="58"/>
      <c r="F69" s="59"/>
      <c r="G69" s="93">
        <v>0</v>
      </c>
      <c r="H69" s="58"/>
      <c r="I69" s="59"/>
    </row>
    <row r="70" spans="1:9" x14ac:dyDescent="0.3">
      <c r="A70" s="44"/>
      <c r="B70" s="22"/>
      <c r="C70" s="22" t="s">
        <v>278</v>
      </c>
      <c r="D70" s="93">
        <v>0</v>
      </c>
      <c r="E70" s="58"/>
      <c r="F70" s="59"/>
      <c r="G70" s="93">
        <v>0</v>
      </c>
      <c r="H70" s="58"/>
      <c r="I70" s="59"/>
    </row>
    <row r="71" spans="1:9" x14ac:dyDescent="0.3">
      <c r="A71" s="44"/>
      <c r="B71" s="22"/>
      <c r="C71" s="22" t="s">
        <v>279</v>
      </c>
      <c r="D71" s="93">
        <v>0</v>
      </c>
      <c r="E71" s="58"/>
      <c r="F71" s="59"/>
      <c r="G71" s="93">
        <v>0</v>
      </c>
      <c r="H71" s="58"/>
      <c r="I71" s="59"/>
    </row>
    <row r="72" spans="1:9" x14ac:dyDescent="0.3">
      <c r="A72" s="44"/>
      <c r="B72" s="22"/>
      <c r="C72" s="22" t="s">
        <v>280</v>
      </c>
      <c r="D72" s="93">
        <v>0</v>
      </c>
      <c r="E72" s="58"/>
      <c r="F72" s="59"/>
      <c r="G72" s="93">
        <v>0</v>
      </c>
      <c r="H72" s="58"/>
      <c r="I72" s="59"/>
    </row>
    <row r="73" spans="1:9" x14ac:dyDescent="0.3">
      <c r="A73" s="44"/>
      <c r="B73" s="22"/>
      <c r="C73" s="22" t="s">
        <v>281</v>
      </c>
      <c r="D73" s="93">
        <v>0</v>
      </c>
      <c r="E73" s="58"/>
      <c r="F73" s="59"/>
      <c r="G73" s="93">
        <v>0</v>
      </c>
      <c r="H73" s="58"/>
      <c r="I73" s="59"/>
    </row>
    <row r="74" spans="1:9" x14ac:dyDescent="0.3">
      <c r="A74" s="44"/>
      <c r="B74" s="22"/>
      <c r="C74" s="22" t="s">
        <v>282</v>
      </c>
      <c r="D74" s="93">
        <v>0</v>
      </c>
      <c r="E74" s="58"/>
      <c r="F74" s="59"/>
      <c r="G74" s="93">
        <v>0</v>
      </c>
      <c r="H74" s="58"/>
      <c r="I74" s="59"/>
    </row>
    <row r="75" spans="1:9" x14ac:dyDescent="0.3">
      <c r="A75" s="44"/>
      <c r="B75" s="22"/>
      <c r="C75" s="22" t="s">
        <v>283</v>
      </c>
      <c r="D75" s="93">
        <v>0</v>
      </c>
      <c r="E75" s="58"/>
      <c r="F75" s="59"/>
      <c r="G75" s="93">
        <v>0</v>
      </c>
      <c r="H75" s="58"/>
      <c r="I75" s="59"/>
    </row>
    <row r="76" spans="1:9" x14ac:dyDescent="0.3">
      <c r="A76" s="44"/>
      <c r="B76" s="22"/>
      <c r="C76" s="22"/>
      <c r="D76" s="58"/>
      <c r="E76" s="58"/>
      <c r="F76" s="59"/>
      <c r="G76" s="58"/>
      <c r="H76" s="58"/>
      <c r="I76" s="59"/>
    </row>
    <row r="77" spans="1:9" x14ac:dyDescent="0.3">
      <c r="A77" s="44" t="s">
        <v>284</v>
      </c>
      <c r="B77" s="22" t="s">
        <v>285</v>
      </c>
      <c r="C77" s="22"/>
      <c r="D77" s="58" t="s">
        <v>221</v>
      </c>
      <c r="E77" s="58"/>
      <c r="F77" s="93">
        <f>SUM(E78:E80)</f>
        <v>0</v>
      </c>
      <c r="G77" s="58" t="s">
        <v>221</v>
      </c>
      <c r="H77" s="58"/>
      <c r="I77" s="93">
        <f>SUM(H78:H80)</f>
        <v>0</v>
      </c>
    </row>
    <row r="78" spans="1:9" x14ac:dyDescent="0.3">
      <c r="A78" s="47"/>
      <c r="B78" s="22" t="s">
        <v>222</v>
      </c>
      <c r="C78" s="39" t="s">
        <v>286</v>
      </c>
      <c r="D78" s="58"/>
      <c r="E78" s="93">
        <v>0</v>
      </c>
      <c r="F78" s="59"/>
      <c r="G78" s="58"/>
      <c r="H78" s="93">
        <v>0</v>
      </c>
      <c r="I78" s="59"/>
    </row>
    <row r="79" spans="1:9" x14ac:dyDescent="0.3">
      <c r="A79" s="47"/>
      <c r="B79" s="22" t="s">
        <v>229</v>
      </c>
      <c r="C79" s="39" t="s">
        <v>287</v>
      </c>
      <c r="D79" s="58"/>
      <c r="E79" s="93">
        <v>0</v>
      </c>
      <c r="F79" s="59"/>
      <c r="G79" s="58"/>
      <c r="H79" s="93">
        <v>0</v>
      </c>
      <c r="I79" s="59"/>
    </row>
    <row r="80" spans="1:9" x14ac:dyDescent="0.3">
      <c r="A80" s="47"/>
      <c r="B80" s="22" t="s">
        <v>238</v>
      </c>
      <c r="C80" s="39" t="s">
        <v>288</v>
      </c>
      <c r="D80" s="58"/>
      <c r="E80" s="93">
        <v>0</v>
      </c>
      <c r="F80" s="59"/>
      <c r="G80" s="58"/>
      <c r="H80" s="93">
        <v>0</v>
      </c>
      <c r="I80" s="59"/>
    </row>
    <row r="81" spans="1:9" x14ac:dyDescent="0.3">
      <c r="A81" s="47"/>
      <c r="B81" s="22"/>
      <c r="C81" s="39"/>
      <c r="D81" s="58"/>
      <c r="E81" s="58"/>
      <c r="F81" s="59"/>
      <c r="G81" s="58"/>
      <c r="H81" s="58"/>
      <c r="I81" s="59"/>
    </row>
    <row r="82" spans="1:9" x14ac:dyDescent="0.3">
      <c r="A82" s="44" t="s">
        <v>289</v>
      </c>
      <c r="B82" s="22" t="s">
        <v>290</v>
      </c>
      <c r="C82" s="22"/>
      <c r="D82" s="58" t="s">
        <v>221</v>
      </c>
      <c r="E82" s="58"/>
      <c r="F82" s="93">
        <f>+F7-F77</f>
        <v>0</v>
      </c>
      <c r="G82" s="58" t="s">
        <v>221</v>
      </c>
      <c r="H82" s="58"/>
      <c r="I82" s="93">
        <f>+I7-I77</f>
        <v>0</v>
      </c>
    </row>
    <row r="83" spans="1:9" x14ac:dyDescent="0.3">
      <c r="A83" s="44"/>
      <c r="B83" s="22"/>
      <c r="C83" s="22"/>
      <c r="D83" s="58"/>
      <c r="E83" s="58"/>
      <c r="F83" s="59"/>
      <c r="G83" s="58"/>
      <c r="H83" s="58"/>
      <c r="I83" s="59"/>
    </row>
    <row r="84" spans="1:9" x14ac:dyDescent="0.3">
      <c r="A84" s="44" t="s">
        <v>291</v>
      </c>
      <c r="B84" s="22" t="s">
        <v>292</v>
      </c>
      <c r="C84" s="22"/>
      <c r="D84" s="58" t="s">
        <v>221</v>
      </c>
      <c r="E84" s="58"/>
      <c r="F84" s="93">
        <f>SUM(E85:E88)</f>
        <v>0</v>
      </c>
      <c r="G84" s="58" t="s">
        <v>221</v>
      </c>
      <c r="H84" s="58"/>
      <c r="I84" s="93">
        <f>SUM(H85:H88)</f>
        <v>0</v>
      </c>
    </row>
    <row r="85" spans="1:9" x14ac:dyDescent="0.3">
      <c r="A85" s="44"/>
      <c r="B85" s="22" t="s">
        <v>222</v>
      </c>
      <c r="C85" s="39" t="s">
        <v>293</v>
      </c>
      <c r="D85" s="58"/>
      <c r="E85" s="93">
        <v>0</v>
      </c>
      <c r="F85" s="59"/>
      <c r="G85" s="58"/>
      <c r="H85" s="93">
        <v>0</v>
      </c>
      <c r="I85" s="59"/>
    </row>
    <row r="86" spans="1:9" x14ac:dyDescent="0.3">
      <c r="A86" s="44"/>
      <c r="B86" s="22" t="s">
        <v>229</v>
      </c>
      <c r="C86" s="39" t="s">
        <v>294</v>
      </c>
      <c r="D86" s="58"/>
      <c r="E86" s="93">
        <v>0</v>
      </c>
      <c r="F86" s="59"/>
      <c r="G86" s="58"/>
      <c r="H86" s="93">
        <v>0</v>
      </c>
      <c r="I86" s="59"/>
    </row>
    <row r="87" spans="1:9" x14ac:dyDescent="0.3">
      <c r="A87" s="44"/>
      <c r="B87" s="22" t="s">
        <v>238</v>
      </c>
      <c r="C87" s="39" t="s">
        <v>295</v>
      </c>
      <c r="D87" s="58"/>
      <c r="E87" s="93">
        <v>0</v>
      </c>
      <c r="F87" s="59"/>
      <c r="G87" s="58"/>
      <c r="H87" s="93">
        <v>0</v>
      </c>
      <c r="I87" s="59"/>
    </row>
    <row r="88" spans="1:9" x14ac:dyDescent="0.3">
      <c r="A88" s="44"/>
      <c r="B88" s="22" t="s">
        <v>245</v>
      </c>
      <c r="C88" s="39" t="s">
        <v>296</v>
      </c>
      <c r="D88" s="58"/>
      <c r="E88" s="93">
        <v>0</v>
      </c>
      <c r="F88" s="59"/>
      <c r="G88" s="58"/>
      <c r="H88" s="93">
        <v>0</v>
      </c>
      <c r="I88" s="59"/>
    </row>
    <row r="89" spans="1:9" x14ac:dyDescent="0.3">
      <c r="A89" s="47"/>
      <c r="B89" s="39"/>
      <c r="C89" s="39"/>
      <c r="D89" s="58"/>
      <c r="E89" s="58"/>
      <c r="F89" s="59"/>
      <c r="G89" s="58"/>
      <c r="H89" s="58"/>
      <c r="I89" s="59"/>
    </row>
    <row r="90" spans="1:9" x14ac:dyDescent="0.3">
      <c r="A90" s="48"/>
      <c r="B90" s="49"/>
      <c r="C90" s="50" t="s">
        <v>297</v>
      </c>
      <c r="D90" s="60" t="s">
        <v>221</v>
      </c>
      <c r="E90" s="60"/>
      <c r="F90" s="95">
        <f>+F82-F84</f>
        <v>0</v>
      </c>
      <c r="G90" s="60" t="s">
        <v>221</v>
      </c>
      <c r="H90" s="60"/>
      <c r="I90" s="95">
        <f>+I82-I84</f>
        <v>0</v>
      </c>
    </row>
    <row r="91" spans="1:9" x14ac:dyDescent="0.3">
      <c r="A91" s="47"/>
      <c r="B91" s="39"/>
      <c r="C91" s="39"/>
      <c r="D91" s="58"/>
      <c r="E91" s="58"/>
      <c r="F91" s="59"/>
      <c r="G91" s="58"/>
      <c r="H91" s="58"/>
      <c r="I91" s="59"/>
    </row>
    <row r="92" spans="1:9" x14ac:dyDescent="0.3">
      <c r="A92" s="44" t="s">
        <v>298</v>
      </c>
      <c r="B92" s="22" t="s">
        <v>299</v>
      </c>
      <c r="C92" s="22"/>
      <c r="D92" s="58" t="s">
        <v>221</v>
      </c>
      <c r="E92" s="58"/>
      <c r="F92" s="59">
        <f>+E93+E98+E103+E108+E112+E119</f>
        <v>0</v>
      </c>
      <c r="G92" s="58" t="s">
        <v>221</v>
      </c>
      <c r="H92" s="58"/>
      <c r="I92" s="59">
        <f>+H93+H98+H103+H108+H112+H119</f>
        <v>0</v>
      </c>
    </row>
    <row r="93" spans="1:9" x14ac:dyDescent="0.3">
      <c r="A93" s="44"/>
      <c r="B93" s="22" t="s">
        <v>222</v>
      </c>
      <c r="C93" s="22" t="s">
        <v>300</v>
      </c>
      <c r="D93" s="58"/>
      <c r="E93" s="93">
        <f>SUM(D94:D96)</f>
        <v>0</v>
      </c>
      <c r="F93" s="59"/>
      <c r="G93" s="58"/>
      <c r="H93" s="93">
        <f>SUM(G94:G96)</f>
        <v>0</v>
      </c>
      <c r="I93" s="59"/>
    </row>
    <row r="94" spans="1:9" x14ac:dyDescent="0.3">
      <c r="A94" s="44"/>
      <c r="B94" s="22"/>
      <c r="C94" s="22" t="s">
        <v>301</v>
      </c>
      <c r="D94" s="93">
        <v>0</v>
      </c>
      <c r="E94" s="58"/>
      <c r="F94" s="59"/>
      <c r="G94" s="93">
        <v>0</v>
      </c>
      <c r="H94" s="58"/>
      <c r="I94" s="59"/>
    </row>
    <row r="95" spans="1:9" x14ac:dyDescent="0.3">
      <c r="A95" s="44"/>
      <c r="B95" s="22"/>
      <c r="C95" s="22" t="s">
        <v>302</v>
      </c>
      <c r="D95" s="93">
        <v>0</v>
      </c>
      <c r="E95" s="58"/>
      <c r="F95" s="59"/>
      <c r="G95" s="93">
        <v>0</v>
      </c>
      <c r="H95" s="58"/>
      <c r="I95" s="59"/>
    </row>
    <row r="96" spans="1:9" x14ac:dyDescent="0.3">
      <c r="A96" s="44"/>
      <c r="B96" s="22"/>
      <c r="C96" s="22" t="s">
        <v>303</v>
      </c>
      <c r="D96" s="93">
        <v>0</v>
      </c>
      <c r="E96" s="58"/>
      <c r="F96" s="59"/>
      <c r="G96" s="93">
        <v>0</v>
      </c>
      <c r="H96" s="58"/>
      <c r="I96" s="59"/>
    </row>
    <row r="97" spans="1:9" x14ac:dyDescent="0.3">
      <c r="A97" s="44"/>
      <c r="B97" s="22"/>
      <c r="C97" s="22"/>
      <c r="D97" s="58"/>
      <c r="E97" s="58"/>
      <c r="F97" s="59"/>
      <c r="G97" s="58"/>
      <c r="H97" s="58"/>
      <c r="I97" s="59"/>
    </row>
    <row r="98" spans="1:9" x14ac:dyDescent="0.3">
      <c r="A98" s="44"/>
      <c r="B98" s="22" t="s">
        <v>229</v>
      </c>
      <c r="C98" s="22" t="s">
        <v>304</v>
      </c>
      <c r="D98" s="58"/>
      <c r="E98" s="93">
        <f>SUM(D99:D101)</f>
        <v>0</v>
      </c>
      <c r="F98" s="59"/>
      <c r="G98" s="58"/>
      <c r="H98" s="93">
        <f>SUM(G99:G101)</f>
        <v>0</v>
      </c>
      <c r="I98" s="59"/>
    </row>
    <row r="99" spans="1:9" x14ac:dyDescent="0.3">
      <c r="A99" s="44"/>
      <c r="B99" s="22"/>
      <c r="C99" s="22" t="s">
        <v>305</v>
      </c>
      <c r="D99" s="93">
        <v>0</v>
      </c>
      <c r="E99" s="58"/>
      <c r="F99" s="59"/>
      <c r="G99" s="93">
        <v>0</v>
      </c>
      <c r="H99" s="58"/>
      <c r="I99" s="59"/>
    </row>
    <row r="100" spans="1:9" x14ac:dyDescent="0.3">
      <c r="A100" s="44"/>
      <c r="B100" s="22"/>
      <c r="C100" s="22" t="s">
        <v>306</v>
      </c>
      <c r="D100" s="93">
        <v>0</v>
      </c>
      <c r="E100" s="58"/>
      <c r="F100" s="59"/>
      <c r="G100" s="93">
        <v>0</v>
      </c>
      <c r="H100" s="58"/>
      <c r="I100" s="59"/>
    </row>
    <row r="101" spans="1:9" x14ac:dyDescent="0.3">
      <c r="A101" s="44"/>
      <c r="B101" s="22"/>
      <c r="C101" s="22" t="s">
        <v>307</v>
      </c>
      <c r="D101" s="93">
        <v>0</v>
      </c>
      <c r="E101" s="58"/>
      <c r="F101" s="59"/>
      <c r="G101" s="93">
        <v>0</v>
      </c>
      <c r="H101" s="58"/>
      <c r="I101" s="59"/>
    </row>
    <row r="102" spans="1:9" x14ac:dyDescent="0.3">
      <c r="A102" s="44"/>
      <c r="B102" s="22"/>
      <c r="C102" s="22"/>
      <c r="D102" s="58"/>
      <c r="E102" s="58"/>
      <c r="F102" s="59"/>
      <c r="G102" s="58"/>
      <c r="H102" s="58"/>
      <c r="I102" s="59"/>
    </row>
    <row r="103" spans="1:9" x14ac:dyDescent="0.3">
      <c r="A103" s="44"/>
      <c r="B103" s="22" t="s">
        <v>238</v>
      </c>
      <c r="C103" s="22" t="s">
        <v>308</v>
      </c>
      <c r="D103" s="58"/>
      <c r="E103" s="93">
        <f>SUM(D104:D106)</f>
        <v>0</v>
      </c>
      <c r="F103" s="59"/>
      <c r="G103" s="58"/>
      <c r="H103" s="93">
        <f>SUM(G104:G106)</f>
        <v>0</v>
      </c>
      <c r="I103" s="59"/>
    </row>
    <row r="104" spans="1:9" x14ac:dyDescent="0.3">
      <c r="A104" s="44"/>
      <c r="B104" s="22"/>
      <c r="C104" s="22" t="s">
        <v>309</v>
      </c>
      <c r="D104" s="93">
        <v>0</v>
      </c>
      <c r="E104" s="58"/>
      <c r="F104" s="59"/>
      <c r="G104" s="93">
        <v>0</v>
      </c>
      <c r="H104" s="58"/>
      <c r="I104" s="59"/>
    </row>
    <row r="105" spans="1:9" x14ac:dyDescent="0.3">
      <c r="A105" s="44"/>
      <c r="B105" s="22"/>
      <c r="C105" s="22" t="s">
        <v>310</v>
      </c>
      <c r="D105" s="93">
        <v>0</v>
      </c>
      <c r="E105" s="58"/>
      <c r="F105" s="59"/>
      <c r="G105" s="93">
        <v>0</v>
      </c>
      <c r="H105" s="58"/>
      <c r="I105" s="59"/>
    </row>
    <row r="106" spans="1:9" x14ac:dyDescent="0.3">
      <c r="A106" s="44"/>
      <c r="B106" s="22"/>
      <c r="C106" s="22" t="s">
        <v>311</v>
      </c>
      <c r="D106" s="93">
        <v>0</v>
      </c>
      <c r="E106" s="58"/>
      <c r="F106" s="59"/>
      <c r="G106" s="93">
        <v>0</v>
      </c>
      <c r="H106" s="58"/>
      <c r="I106" s="59"/>
    </row>
    <row r="107" spans="1:9" ht="15.6" x14ac:dyDescent="0.3">
      <c r="A107" s="51"/>
      <c r="B107" s="40"/>
      <c r="C107" s="40"/>
      <c r="D107" s="61"/>
      <c r="E107" s="61"/>
      <c r="F107" s="61"/>
      <c r="G107" s="61"/>
      <c r="H107" s="61"/>
      <c r="I107" s="61"/>
    </row>
    <row r="108" spans="1:9" x14ac:dyDescent="0.3">
      <c r="A108" s="44"/>
      <c r="B108" s="22" t="s">
        <v>245</v>
      </c>
      <c r="C108" s="22" t="s">
        <v>312</v>
      </c>
      <c r="D108" s="58"/>
      <c r="E108" s="93">
        <f>SUM(D109:D110)</f>
        <v>0</v>
      </c>
      <c r="F108" s="59"/>
      <c r="G108" s="58"/>
      <c r="H108" s="93">
        <f>SUM(G109:G110)</f>
        <v>0</v>
      </c>
      <c r="I108" s="59"/>
    </row>
    <row r="109" spans="1:9" x14ac:dyDescent="0.3">
      <c r="A109" s="44"/>
      <c r="B109" s="22"/>
      <c r="C109" s="22" t="s">
        <v>313</v>
      </c>
      <c r="D109" s="93">
        <v>0</v>
      </c>
      <c r="E109" s="58"/>
      <c r="F109" s="59"/>
      <c r="G109" s="93">
        <v>0</v>
      </c>
      <c r="H109" s="58"/>
      <c r="I109" s="59"/>
    </row>
    <row r="110" spans="1:9" x14ac:dyDescent="0.3">
      <c r="A110" s="44"/>
      <c r="B110" s="22"/>
      <c r="C110" s="22" t="s">
        <v>314</v>
      </c>
      <c r="D110" s="93">
        <v>0</v>
      </c>
      <c r="E110" s="58"/>
      <c r="F110" s="59"/>
      <c r="G110" s="93">
        <v>0</v>
      </c>
      <c r="H110" s="58"/>
      <c r="I110" s="59"/>
    </row>
    <row r="111" spans="1:9" x14ac:dyDescent="0.3">
      <c r="A111" s="44"/>
      <c r="B111" s="22"/>
      <c r="C111" s="22"/>
      <c r="D111" s="58"/>
      <c r="E111" s="58"/>
      <c r="F111" s="59"/>
      <c r="G111" s="58"/>
      <c r="H111" s="58"/>
      <c r="I111" s="59"/>
    </row>
    <row r="112" spans="1:9" x14ac:dyDescent="0.3">
      <c r="A112" s="44"/>
      <c r="B112" s="22" t="s">
        <v>251</v>
      </c>
      <c r="C112" s="22" t="s">
        <v>315</v>
      </c>
      <c r="D112" s="58"/>
      <c r="E112" s="93">
        <f>SUM(D113:D117)</f>
        <v>0</v>
      </c>
      <c r="F112" s="59"/>
      <c r="G112" s="58"/>
      <c r="H112" s="93">
        <f>SUM(G113:G117)</f>
        <v>0</v>
      </c>
      <c r="I112" s="59"/>
    </row>
    <row r="113" spans="1:9" x14ac:dyDescent="0.3">
      <c r="A113" s="44"/>
      <c r="B113" s="22"/>
      <c r="C113" s="22" t="s">
        <v>316</v>
      </c>
      <c r="D113" s="93">
        <v>0</v>
      </c>
      <c r="E113" s="58"/>
      <c r="F113" s="59"/>
      <c r="G113" s="93">
        <v>0</v>
      </c>
      <c r="H113" s="58"/>
      <c r="I113" s="59"/>
    </row>
    <row r="114" spans="1:9" x14ac:dyDescent="0.3">
      <c r="A114" s="44"/>
      <c r="B114" s="22"/>
      <c r="C114" s="22" t="s">
        <v>317</v>
      </c>
      <c r="D114" s="93">
        <v>0</v>
      </c>
      <c r="E114" s="58"/>
      <c r="F114" s="59"/>
      <c r="G114" s="93">
        <v>0</v>
      </c>
      <c r="H114" s="58"/>
      <c r="I114" s="59"/>
    </row>
    <row r="115" spans="1:9" x14ac:dyDescent="0.3">
      <c r="A115" s="44"/>
      <c r="B115" s="22"/>
      <c r="C115" s="22" t="s">
        <v>318</v>
      </c>
      <c r="D115" s="93">
        <v>0</v>
      </c>
      <c r="E115" s="58"/>
      <c r="F115" s="59"/>
      <c r="G115" s="93">
        <v>0</v>
      </c>
      <c r="H115" s="58"/>
      <c r="I115" s="59"/>
    </row>
    <row r="116" spans="1:9" x14ac:dyDescent="0.3">
      <c r="A116" s="44"/>
      <c r="B116" s="22"/>
      <c r="C116" s="22" t="s">
        <v>319</v>
      </c>
      <c r="D116" s="93">
        <v>0</v>
      </c>
      <c r="E116" s="58"/>
      <c r="F116" s="59"/>
      <c r="G116" s="93">
        <v>0</v>
      </c>
      <c r="H116" s="58"/>
      <c r="I116" s="59"/>
    </row>
    <row r="117" spans="1:9" x14ac:dyDescent="0.3">
      <c r="A117" s="44"/>
      <c r="B117" s="22"/>
      <c r="C117" s="22" t="s">
        <v>320</v>
      </c>
      <c r="D117" s="93">
        <v>0</v>
      </c>
      <c r="E117" s="58"/>
      <c r="F117" s="59"/>
      <c r="G117" s="93">
        <v>0</v>
      </c>
      <c r="H117" s="58"/>
      <c r="I117" s="59"/>
    </row>
    <row r="118" spans="1:9" x14ac:dyDescent="0.3">
      <c r="A118" s="44"/>
      <c r="B118" s="22"/>
      <c r="C118" s="22"/>
      <c r="D118" s="58"/>
      <c r="E118" s="58"/>
      <c r="F118" s="59"/>
      <c r="G118" s="58"/>
      <c r="H118" s="58"/>
      <c r="I118" s="59"/>
    </row>
    <row r="119" spans="1:9" x14ac:dyDescent="0.3">
      <c r="A119" s="44"/>
      <c r="B119" s="22" t="s">
        <v>256</v>
      </c>
      <c r="C119" s="22" t="s">
        <v>321</v>
      </c>
      <c r="D119" s="58"/>
      <c r="E119" s="93">
        <f>SUM(D120:D135)</f>
        <v>0</v>
      </c>
      <c r="F119" s="59"/>
      <c r="G119" s="58"/>
      <c r="H119" s="93">
        <f>SUM(G120:G135)</f>
        <v>0</v>
      </c>
      <c r="I119" s="59"/>
    </row>
    <row r="120" spans="1:9" x14ac:dyDescent="0.3">
      <c r="A120" s="47"/>
      <c r="B120" s="22"/>
      <c r="C120" s="22" t="s">
        <v>322</v>
      </c>
      <c r="D120" s="93">
        <v>0</v>
      </c>
      <c r="E120" s="58"/>
      <c r="F120" s="59"/>
      <c r="G120" s="93">
        <v>0</v>
      </c>
      <c r="H120" s="58"/>
      <c r="I120" s="59"/>
    </row>
    <row r="121" spans="1:9" x14ac:dyDescent="0.3">
      <c r="A121" s="47"/>
      <c r="B121" s="22"/>
      <c r="C121" s="22" t="s">
        <v>323</v>
      </c>
      <c r="D121" s="93">
        <v>0</v>
      </c>
      <c r="E121" s="58"/>
      <c r="F121" s="59"/>
      <c r="G121" s="93">
        <v>0</v>
      </c>
      <c r="H121" s="58"/>
      <c r="I121" s="59"/>
    </row>
    <row r="122" spans="1:9" x14ac:dyDescent="0.3">
      <c r="A122" s="47"/>
      <c r="B122" s="22"/>
      <c r="C122" s="22" t="s">
        <v>324</v>
      </c>
      <c r="D122" s="93">
        <v>0</v>
      </c>
      <c r="E122" s="58"/>
      <c r="F122" s="59"/>
      <c r="G122" s="93">
        <v>0</v>
      </c>
      <c r="H122" s="58"/>
      <c r="I122" s="59"/>
    </row>
    <row r="123" spans="1:9" x14ac:dyDescent="0.3">
      <c r="A123" s="47"/>
      <c r="B123" s="22"/>
      <c r="C123" s="22" t="s">
        <v>325</v>
      </c>
      <c r="D123" s="93">
        <v>0</v>
      </c>
      <c r="E123" s="58"/>
      <c r="F123" s="59"/>
      <c r="G123" s="93">
        <v>0</v>
      </c>
      <c r="H123" s="58"/>
      <c r="I123" s="59"/>
    </row>
    <row r="124" spans="1:9" x14ac:dyDescent="0.3">
      <c r="A124" s="47"/>
      <c r="B124" s="22"/>
      <c r="C124" s="22" t="s">
        <v>326</v>
      </c>
      <c r="D124" s="93">
        <v>0</v>
      </c>
      <c r="E124" s="58"/>
      <c r="F124" s="59"/>
      <c r="G124" s="93">
        <v>0</v>
      </c>
      <c r="H124" s="58"/>
      <c r="I124" s="59"/>
    </row>
    <row r="125" spans="1:9" x14ac:dyDescent="0.3">
      <c r="A125" s="47"/>
      <c r="B125" s="22"/>
      <c r="C125" s="22" t="s">
        <v>327</v>
      </c>
      <c r="D125" s="93">
        <v>0</v>
      </c>
      <c r="E125" s="58"/>
      <c r="F125" s="59"/>
      <c r="G125" s="93">
        <v>0</v>
      </c>
      <c r="H125" s="58"/>
      <c r="I125" s="59"/>
    </row>
    <row r="126" spans="1:9" x14ac:dyDescent="0.3">
      <c r="A126" s="47"/>
      <c r="B126" s="22"/>
      <c r="C126" s="22" t="s">
        <v>328</v>
      </c>
      <c r="D126" s="93">
        <v>0</v>
      </c>
      <c r="E126" s="58"/>
      <c r="F126" s="59"/>
      <c r="G126" s="93">
        <v>0</v>
      </c>
      <c r="H126" s="58"/>
      <c r="I126" s="59"/>
    </row>
    <row r="127" spans="1:9" x14ac:dyDescent="0.3">
      <c r="A127" s="52"/>
      <c r="B127" s="53"/>
      <c r="C127" s="54" t="s">
        <v>329</v>
      </c>
      <c r="D127" s="93">
        <v>0</v>
      </c>
      <c r="E127" s="62"/>
      <c r="F127" s="63"/>
      <c r="G127" s="93">
        <v>0</v>
      </c>
      <c r="H127" s="62"/>
      <c r="I127" s="63"/>
    </row>
    <row r="128" spans="1:9" x14ac:dyDescent="0.3">
      <c r="A128" s="52"/>
      <c r="B128" s="53"/>
      <c r="C128" s="54" t="s">
        <v>330</v>
      </c>
      <c r="D128" s="93">
        <v>0</v>
      </c>
      <c r="E128" s="62"/>
      <c r="F128" s="63"/>
      <c r="G128" s="93">
        <v>0</v>
      </c>
      <c r="H128" s="62"/>
      <c r="I128" s="63"/>
    </row>
    <row r="129" spans="1:9" x14ac:dyDescent="0.3">
      <c r="A129" s="52"/>
      <c r="B129" s="53"/>
      <c r="C129" s="54" t="s">
        <v>331</v>
      </c>
      <c r="D129" s="93">
        <v>0</v>
      </c>
      <c r="E129" s="62"/>
      <c r="F129" s="63"/>
      <c r="G129" s="93">
        <v>0</v>
      </c>
      <c r="H129" s="62"/>
      <c r="I129" s="63"/>
    </row>
    <row r="130" spans="1:9" x14ac:dyDescent="0.3">
      <c r="A130" s="47"/>
      <c r="B130" s="22"/>
      <c r="C130" s="22" t="s">
        <v>332</v>
      </c>
      <c r="D130" s="93">
        <v>0</v>
      </c>
      <c r="E130" s="58"/>
      <c r="F130" s="59"/>
      <c r="G130" s="93">
        <v>0</v>
      </c>
      <c r="H130" s="58"/>
      <c r="I130" s="59"/>
    </row>
    <row r="131" spans="1:9" x14ac:dyDescent="0.3">
      <c r="A131" s="47"/>
      <c r="B131" s="22"/>
      <c r="C131" s="22" t="s">
        <v>438</v>
      </c>
      <c r="D131" s="93">
        <v>0</v>
      </c>
      <c r="E131" s="58"/>
      <c r="F131" s="59"/>
      <c r="G131" s="93">
        <v>0</v>
      </c>
      <c r="H131" s="58"/>
      <c r="I131" s="59"/>
    </row>
    <row r="132" spans="1:9" x14ac:dyDescent="0.3">
      <c r="A132" s="47"/>
      <c r="B132" s="22"/>
      <c r="C132" s="22" t="s">
        <v>333</v>
      </c>
      <c r="D132" s="93">
        <v>0</v>
      </c>
      <c r="E132" s="58"/>
      <c r="F132" s="59"/>
      <c r="G132" s="93">
        <v>0</v>
      </c>
      <c r="H132" s="58"/>
      <c r="I132" s="59"/>
    </row>
    <row r="133" spans="1:9" x14ac:dyDescent="0.3">
      <c r="A133" s="47"/>
      <c r="B133" s="22"/>
      <c r="C133" s="22" t="s">
        <v>334</v>
      </c>
      <c r="D133" s="93">
        <v>0</v>
      </c>
      <c r="E133" s="58"/>
      <c r="F133" s="59"/>
      <c r="G133" s="93">
        <v>0</v>
      </c>
      <c r="H133" s="58"/>
      <c r="I133" s="59"/>
    </row>
    <row r="134" spans="1:9" x14ac:dyDescent="0.3">
      <c r="A134" s="47"/>
      <c r="B134" s="22"/>
      <c r="C134" s="22" t="s">
        <v>439</v>
      </c>
      <c r="D134" s="93">
        <v>0</v>
      </c>
      <c r="E134" s="58">
        <v>0</v>
      </c>
      <c r="F134" s="59"/>
      <c r="G134" s="93">
        <v>0</v>
      </c>
      <c r="H134" s="58">
        <v>0</v>
      </c>
      <c r="I134" s="59"/>
    </row>
    <row r="135" spans="1:9" x14ac:dyDescent="0.3">
      <c r="A135" s="47"/>
      <c r="B135" s="22"/>
      <c r="C135" s="22" t="s">
        <v>440</v>
      </c>
      <c r="D135" s="93">
        <v>0</v>
      </c>
      <c r="E135" s="58"/>
      <c r="F135" s="59"/>
      <c r="G135" s="93">
        <v>0</v>
      </c>
      <c r="H135" s="58"/>
      <c r="I135" s="59"/>
    </row>
    <row r="136" spans="1:9" x14ac:dyDescent="0.3">
      <c r="A136" s="47"/>
      <c r="B136" s="22"/>
      <c r="C136" s="22"/>
      <c r="D136" s="93"/>
      <c r="E136" s="58"/>
      <c r="F136" s="59"/>
      <c r="G136" s="93"/>
      <c r="H136" s="58"/>
      <c r="I136" s="59"/>
    </row>
    <row r="137" spans="1:9" x14ac:dyDescent="0.3">
      <c r="A137" s="47"/>
      <c r="B137" s="39"/>
      <c r="C137" s="22" t="s">
        <v>335</v>
      </c>
      <c r="D137" s="58" t="s">
        <v>221</v>
      </c>
      <c r="E137" s="58"/>
      <c r="F137" s="93">
        <f>+F90-F92</f>
        <v>0</v>
      </c>
      <c r="G137" s="58" t="s">
        <v>221</v>
      </c>
      <c r="H137" s="58"/>
      <c r="I137" s="93">
        <f>+I90-I92</f>
        <v>0</v>
      </c>
    </row>
    <row r="138" spans="1:9" x14ac:dyDescent="0.3">
      <c r="A138" s="47"/>
      <c r="B138" s="39"/>
      <c r="C138" s="39"/>
      <c r="D138" s="58"/>
      <c r="E138" s="58"/>
      <c r="F138" s="59"/>
      <c r="G138" s="58"/>
      <c r="H138" s="58"/>
      <c r="I138" s="59"/>
    </row>
    <row r="139" spans="1:9" x14ac:dyDescent="0.3">
      <c r="A139" s="44" t="s">
        <v>336</v>
      </c>
      <c r="B139" s="22" t="s">
        <v>337</v>
      </c>
      <c r="C139" s="22"/>
      <c r="D139" s="58" t="s">
        <v>221</v>
      </c>
      <c r="E139" s="58"/>
      <c r="F139" s="93">
        <f>SUM(E140:E148)</f>
        <v>0</v>
      </c>
      <c r="G139" s="58" t="s">
        <v>221</v>
      </c>
      <c r="H139" s="58"/>
      <c r="I139" s="93">
        <f>SUM(H140:H148)</f>
        <v>0</v>
      </c>
    </row>
    <row r="140" spans="1:9" x14ac:dyDescent="0.3">
      <c r="A140" s="47"/>
      <c r="B140" s="22" t="s">
        <v>222</v>
      </c>
      <c r="C140" s="39" t="s">
        <v>338</v>
      </c>
      <c r="D140" s="58"/>
      <c r="E140" s="93">
        <v>0</v>
      </c>
      <c r="F140" s="59"/>
      <c r="G140" s="58"/>
      <c r="H140" s="93">
        <v>0</v>
      </c>
      <c r="I140" s="59"/>
    </row>
    <row r="141" spans="1:9" x14ac:dyDescent="0.3">
      <c r="A141" s="47"/>
      <c r="B141" s="22" t="s">
        <v>229</v>
      </c>
      <c r="C141" s="39" t="s">
        <v>339</v>
      </c>
      <c r="D141" s="58"/>
      <c r="E141" s="93">
        <v>0</v>
      </c>
      <c r="F141" s="59"/>
      <c r="G141" s="58"/>
      <c r="H141" s="93">
        <v>0</v>
      </c>
      <c r="I141" s="59"/>
    </row>
    <row r="142" spans="1:9" x14ac:dyDescent="0.3">
      <c r="A142" s="47"/>
      <c r="B142" s="22" t="s">
        <v>238</v>
      </c>
      <c r="C142" s="39" t="s">
        <v>340</v>
      </c>
      <c r="D142" s="58"/>
      <c r="E142" s="93">
        <v>0</v>
      </c>
      <c r="F142" s="59"/>
      <c r="G142" s="58"/>
      <c r="H142" s="93">
        <v>0</v>
      </c>
      <c r="I142" s="59"/>
    </row>
    <row r="143" spans="1:9" x14ac:dyDescent="0.3">
      <c r="A143" s="47"/>
      <c r="B143" s="22" t="s">
        <v>341</v>
      </c>
      <c r="C143" s="39" t="s">
        <v>342</v>
      </c>
      <c r="D143" s="58"/>
      <c r="E143" s="93">
        <v>0</v>
      </c>
      <c r="F143" s="59"/>
      <c r="G143" s="58"/>
      <c r="H143" s="93">
        <v>0</v>
      </c>
      <c r="I143" s="59"/>
    </row>
    <row r="144" spans="1:9" x14ac:dyDescent="0.3">
      <c r="A144" s="47"/>
      <c r="B144" s="22" t="s">
        <v>251</v>
      </c>
      <c r="C144" s="39" t="s">
        <v>343</v>
      </c>
      <c r="D144" s="58"/>
      <c r="E144" s="93">
        <v>0</v>
      </c>
      <c r="F144" s="59"/>
      <c r="G144" s="58"/>
      <c r="H144" s="93">
        <v>0</v>
      </c>
      <c r="I144" s="59"/>
    </row>
    <row r="145" spans="1:9" x14ac:dyDescent="0.3">
      <c r="A145" s="47"/>
      <c r="B145" s="22" t="s">
        <v>256</v>
      </c>
      <c r="C145" s="39" t="s">
        <v>344</v>
      </c>
      <c r="D145" s="58"/>
      <c r="E145" s="93">
        <v>0</v>
      </c>
      <c r="F145" s="59"/>
      <c r="G145" s="58"/>
      <c r="H145" s="93">
        <v>0</v>
      </c>
      <c r="I145" s="59"/>
    </row>
    <row r="146" spans="1:9" x14ac:dyDescent="0.3">
      <c r="A146" s="47"/>
      <c r="B146" s="22" t="s">
        <v>264</v>
      </c>
      <c r="C146" s="39" t="s">
        <v>345</v>
      </c>
      <c r="D146" s="58"/>
      <c r="E146" s="93">
        <v>0</v>
      </c>
      <c r="F146" s="59"/>
      <c r="G146" s="58"/>
      <c r="H146" s="93">
        <v>0</v>
      </c>
      <c r="I146" s="59"/>
    </row>
    <row r="147" spans="1:9" x14ac:dyDescent="0.3">
      <c r="A147" s="47"/>
      <c r="B147" s="22" t="s">
        <v>274</v>
      </c>
      <c r="C147" s="39" t="s">
        <v>346</v>
      </c>
      <c r="D147" s="58"/>
      <c r="E147" s="93">
        <v>0</v>
      </c>
      <c r="F147" s="59"/>
      <c r="G147" s="58"/>
      <c r="H147" s="93">
        <v>0</v>
      </c>
      <c r="I147" s="59"/>
    </row>
    <row r="148" spans="1:9" x14ac:dyDescent="0.3">
      <c r="A148" s="47"/>
      <c r="B148" s="22" t="s">
        <v>347</v>
      </c>
      <c r="C148" s="39" t="s">
        <v>348</v>
      </c>
      <c r="D148" s="58"/>
      <c r="E148" s="93">
        <v>0</v>
      </c>
      <c r="F148" s="59"/>
      <c r="G148" s="58"/>
      <c r="H148" s="93">
        <v>0</v>
      </c>
      <c r="I148" s="59"/>
    </row>
    <row r="149" spans="1:9" x14ac:dyDescent="0.3">
      <c r="A149" s="47"/>
      <c r="B149" s="22"/>
      <c r="C149" s="39"/>
      <c r="D149" s="58"/>
      <c r="E149" s="58"/>
      <c r="F149" s="59"/>
      <c r="G149" s="58"/>
      <c r="H149" s="58"/>
      <c r="I149" s="59"/>
    </row>
    <row r="150" spans="1:9" x14ac:dyDescent="0.3">
      <c r="A150" s="44" t="s">
        <v>349</v>
      </c>
      <c r="B150" s="22" t="s">
        <v>350</v>
      </c>
      <c r="C150" s="22"/>
      <c r="D150" s="58"/>
      <c r="E150" s="58"/>
      <c r="F150" s="93">
        <f>SUM(E151:E156)</f>
        <v>0</v>
      </c>
      <c r="G150" s="58"/>
      <c r="H150" s="58"/>
      <c r="I150" s="93">
        <f>SUM(H151:H156)</f>
        <v>0</v>
      </c>
    </row>
    <row r="151" spans="1:9" x14ac:dyDescent="0.3">
      <c r="A151" s="44"/>
      <c r="B151" s="22" t="s">
        <v>222</v>
      </c>
      <c r="C151" s="39" t="s">
        <v>351</v>
      </c>
      <c r="D151" s="58"/>
      <c r="E151" s="93">
        <v>0</v>
      </c>
      <c r="F151" s="59"/>
      <c r="G151" s="58"/>
      <c r="H151" s="93">
        <v>0</v>
      </c>
      <c r="I151" s="59"/>
    </row>
    <row r="152" spans="1:9" x14ac:dyDescent="0.3">
      <c r="A152" s="44"/>
      <c r="B152" s="22" t="s">
        <v>229</v>
      </c>
      <c r="C152" s="39" t="s">
        <v>352</v>
      </c>
      <c r="D152" s="58"/>
      <c r="E152" s="93">
        <v>0</v>
      </c>
      <c r="F152" s="59"/>
      <c r="G152" s="58"/>
      <c r="H152" s="93">
        <v>0</v>
      </c>
      <c r="I152" s="59"/>
    </row>
    <row r="153" spans="1:9" x14ac:dyDescent="0.3">
      <c r="A153" s="44"/>
      <c r="B153" s="22" t="s">
        <v>238</v>
      </c>
      <c r="C153" s="39" t="s">
        <v>353</v>
      </c>
      <c r="D153" s="58"/>
      <c r="E153" s="93">
        <v>0</v>
      </c>
      <c r="F153" s="59"/>
      <c r="G153" s="58"/>
      <c r="H153" s="93">
        <v>0</v>
      </c>
      <c r="I153" s="59"/>
    </row>
    <row r="154" spans="1:9" x14ac:dyDescent="0.3">
      <c r="A154" s="44"/>
      <c r="B154" s="22" t="s">
        <v>245</v>
      </c>
      <c r="C154" s="39" t="s">
        <v>354</v>
      </c>
      <c r="D154" s="58"/>
      <c r="E154" s="93">
        <v>0</v>
      </c>
      <c r="F154" s="59"/>
      <c r="G154" s="58"/>
      <c r="H154" s="93">
        <v>0</v>
      </c>
      <c r="I154" s="59"/>
    </row>
    <row r="155" spans="1:9" x14ac:dyDescent="0.3">
      <c r="A155" s="44"/>
      <c r="B155" s="22" t="s">
        <v>251</v>
      </c>
      <c r="C155" s="39" t="s">
        <v>355</v>
      </c>
      <c r="D155" s="58"/>
      <c r="E155" s="93">
        <v>0</v>
      </c>
      <c r="F155" s="59"/>
      <c r="G155" s="58"/>
      <c r="H155" s="93">
        <v>0</v>
      </c>
      <c r="I155" s="59"/>
    </row>
    <row r="156" spans="1:9" x14ac:dyDescent="0.3">
      <c r="A156" s="44"/>
      <c r="B156" s="22" t="s">
        <v>256</v>
      </c>
      <c r="C156" s="39" t="s">
        <v>356</v>
      </c>
      <c r="D156" s="58"/>
      <c r="E156" s="93">
        <v>0</v>
      </c>
      <c r="F156" s="59"/>
      <c r="G156" s="58"/>
      <c r="H156" s="93">
        <v>0</v>
      </c>
      <c r="I156" s="59"/>
    </row>
    <row r="157" spans="1:9" ht="15.6" x14ac:dyDescent="0.3">
      <c r="A157" s="51"/>
      <c r="B157" s="40"/>
      <c r="C157" s="40"/>
      <c r="D157" s="58" t="s">
        <v>221</v>
      </c>
      <c r="E157" s="58"/>
      <c r="F157" s="59"/>
      <c r="G157" s="58" t="s">
        <v>221</v>
      </c>
      <c r="H157" s="58"/>
      <c r="I157" s="59"/>
    </row>
    <row r="158" spans="1:9" x14ac:dyDescent="0.3">
      <c r="A158" s="44" t="s">
        <v>357</v>
      </c>
      <c r="B158" s="22" t="s">
        <v>358</v>
      </c>
      <c r="C158" s="22"/>
      <c r="D158" s="58"/>
      <c r="E158" s="58"/>
      <c r="F158" s="93">
        <f>SUM(E159:E160)</f>
        <v>0</v>
      </c>
      <c r="G158" s="58"/>
      <c r="H158" s="58"/>
      <c r="I158" s="93">
        <f>SUM(H159:H160)</f>
        <v>0</v>
      </c>
    </row>
    <row r="159" spans="1:9" x14ac:dyDescent="0.3">
      <c r="A159" s="47"/>
      <c r="B159" s="22" t="s">
        <v>222</v>
      </c>
      <c r="C159" s="39" t="s">
        <v>359</v>
      </c>
      <c r="D159" s="58"/>
      <c r="E159" s="93">
        <v>0</v>
      </c>
      <c r="F159" s="59"/>
      <c r="G159" s="58"/>
      <c r="H159" s="93">
        <v>0</v>
      </c>
      <c r="I159" s="59"/>
    </row>
    <row r="160" spans="1:9" x14ac:dyDescent="0.3">
      <c r="A160" s="47"/>
      <c r="B160" s="22" t="s">
        <v>229</v>
      </c>
      <c r="C160" s="39" t="s">
        <v>360</v>
      </c>
      <c r="D160" s="58"/>
      <c r="E160" s="93">
        <v>0</v>
      </c>
      <c r="F160" s="59"/>
      <c r="G160" s="58"/>
      <c r="H160" s="93">
        <v>0</v>
      </c>
      <c r="I160" s="59"/>
    </row>
    <row r="161" spans="1:9" x14ac:dyDescent="0.3">
      <c r="A161" s="47"/>
      <c r="B161" s="39"/>
      <c r="C161" s="39"/>
      <c r="D161" s="58" t="s">
        <v>221</v>
      </c>
      <c r="E161" s="58"/>
      <c r="F161" s="59"/>
      <c r="G161" s="58" t="s">
        <v>221</v>
      </c>
      <c r="H161" s="58"/>
      <c r="I161" s="59"/>
    </row>
    <row r="162" spans="1:9" x14ac:dyDescent="0.3">
      <c r="A162" s="47"/>
      <c r="B162" s="39"/>
      <c r="C162" s="22" t="s">
        <v>361</v>
      </c>
      <c r="D162" s="58"/>
      <c r="E162" s="58" t="s">
        <v>221</v>
      </c>
      <c r="F162" s="93">
        <f>+F137+F139-F150-F158</f>
        <v>0</v>
      </c>
      <c r="G162" s="58"/>
      <c r="H162" s="58" t="s">
        <v>221</v>
      </c>
      <c r="I162" s="93">
        <f>+I137+I139-I150-I158</f>
        <v>0</v>
      </c>
    </row>
    <row r="163" spans="1:9" x14ac:dyDescent="0.3">
      <c r="A163" s="47"/>
      <c r="B163" s="39"/>
      <c r="C163" s="39"/>
      <c r="D163" s="58" t="s">
        <v>221</v>
      </c>
      <c r="E163" s="58"/>
      <c r="F163" s="59"/>
      <c r="G163" s="58" t="s">
        <v>221</v>
      </c>
      <c r="H163" s="58"/>
      <c r="I163" s="59"/>
    </row>
    <row r="164" spans="1:9" x14ac:dyDescent="0.3">
      <c r="A164" s="44" t="s">
        <v>362</v>
      </c>
      <c r="B164" s="22" t="s">
        <v>363</v>
      </c>
      <c r="C164" s="22"/>
      <c r="D164" s="58"/>
      <c r="E164" s="58"/>
      <c r="F164" s="93">
        <f>SUM(E165:E167)</f>
        <v>0</v>
      </c>
      <c r="G164" s="58"/>
      <c r="H164" s="58"/>
      <c r="I164" s="93">
        <f>SUM(H165:H167)</f>
        <v>0</v>
      </c>
    </row>
    <row r="165" spans="1:9" x14ac:dyDescent="0.3">
      <c r="A165" s="47"/>
      <c r="B165" s="22" t="s">
        <v>222</v>
      </c>
      <c r="C165" s="39" t="s">
        <v>364</v>
      </c>
      <c r="D165" s="58"/>
      <c r="E165" s="93">
        <v>0</v>
      </c>
      <c r="F165" s="59"/>
      <c r="G165" s="58"/>
      <c r="H165" s="93">
        <v>0</v>
      </c>
      <c r="I165" s="59"/>
    </row>
    <row r="166" spans="1:9" x14ac:dyDescent="0.3">
      <c r="A166" s="47"/>
      <c r="B166" s="22" t="s">
        <v>229</v>
      </c>
      <c r="C166" s="39" t="s">
        <v>365</v>
      </c>
      <c r="D166" s="58"/>
      <c r="E166" s="93">
        <v>0</v>
      </c>
      <c r="F166" s="59"/>
      <c r="G166" s="58"/>
      <c r="H166" s="93">
        <v>0</v>
      </c>
      <c r="I166" s="59"/>
    </row>
    <row r="167" spans="1:9" x14ac:dyDescent="0.3">
      <c r="A167" s="47"/>
      <c r="B167" s="22" t="s">
        <v>238</v>
      </c>
      <c r="C167" s="39" t="s">
        <v>366</v>
      </c>
      <c r="D167" s="58" t="s">
        <v>221</v>
      </c>
      <c r="E167" s="93">
        <v>0</v>
      </c>
      <c r="F167" s="59"/>
      <c r="G167" s="58" t="s">
        <v>221</v>
      </c>
      <c r="H167" s="93">
        <v>0</v>
      </c>
      <c r="I167" s="59"/>
    </row>
    <row r="168" spans="1:9" x14ac:dyDescent="0.3">
      <c r="A168" s="47"/>
      <c r="B168" s="22"/>
      <c r="C168" s="39"/>
      <c r="D168" s="58"/>
      <c r="E168" s="58"/>
      <c r="F168" s="59"/>
      <c r="G168" s="58"/>
      <c r="H168" s="58"/>
      <c r="I168" s="59"/>
    </row>
    <row r="169" spans="1:9" x14ac:dyDescent="0.3">
      <c r="A169" s="44" t="s">
        <v>367</v>
      </c>
      <c r="B169" s="22" t="s">
        <v>368</v>
      </c>
      <c r="C169" s="22"/>
      <c r="D169" s="58"/>
      <c r="E169" s="58"/>
      <c r="F169" s="93">
        <f>SUM(E170:E172)</f>
        <v>0</v>
      </c>
      <c r="G169" s="58"/>
      <c r="H169" s="58"/>
      <c r="I169" s="93">
        <f>SUM(H170:H172)</f>
        <v>0</v>
      </c>
    </row>
    <row r="170" spans="1:9" x14ac:dyDescent="0.3">
      <c r="A170" s="47"/>
      <c r="B170" s="22" t="s">
        <v>222</v>
      </c>
      <c r="C170" s="39" t="s">
        <v>369</v>
      </c>
      <c r="D170" s="58"/>
      <c r="E170" s="93">
        <v>0</v>
      </c>
      <c r="F170" s="59"/>
      <c r="G170" s="58"/>
      <c r="H170" s="93">
        <v>0</v>
      </c>
      <c r="I170" s="59"/>
    </row>
    <row r="171" spans="1:9" x14ac:dyDescent="0.3">
      <c r="A171" s="47"/>
      <c r="B171" s="22" t="s">
        <v>229</v>
      </c>
      <c r="C171" s="39" t="s">
        <v>370</v>
      </c>
      <c r="D171" s="58"/>
      <c r="E171" s="93">
        <v>0</v>
      </c>
      <c r="F171" s="59"/>
      <c r="G171" s="58"/>
      <c r="H171" s="93">
        <v>0</v>
      </c>
      <c r="I171" s="59"/>
    </row>
    <row r="172" spans="1:9" x14ac:dyDescent="0.3">
      <c r="A172" s="47"/>
      <c r="B172" s="22" t="s">
        <v>238</v>
      </c>
      <c r="C172" s="39" t="s">
        <v>371</v>
      </c>
      <c r="D172" s="58"/>
      <c r="E172" s="93">
        <v>0</v>
      </c>
      <c r="F172" s="59"/>
      <c r="G172" s="58"/>
      <c r="H172" s="93">
        <v>0</v>
      </c>
      <c r="I172" s="59"/>
    </row>
    <row r="173" spans="1:9" x14ac:dyDescent="0.3">
      <c r="A173" s="47"/>
      <c r="B173" s="22"/>
      <c r="C173" s="39"/>
      <c r="D173" s="58" t="s">
        <v>221</v>
      </c>
      <c r="E173" s="58"/>
      <c r="F173" s="59"/>
      <c r="G173" s="58" t="s">
        <v>221</v>
      </c>
      <c r="H173" s="58"/>
      <c r="I173" s="59"/>
    </row>
    <row r="174" spans="1:9" x14ac:dyDescent="0.3">
      <c r="A174" s="47"/>
      <c r="B174" s="39"/>
      <c r="C174" s="22" t="s">
        <v>372</v>
      </c>
      <c r="D174" s="58"/>
      <c r="E174" s="58"/>
      <c r="F174" s="93">
        <f>+F162+F164-F169</f>
        <v>0</v>
      </c>
      <c r="G174" s="58"/>
      <c r="H174" s="58"/>
      <c r="I174" s="93">
        <f>+I162+I164-I169</f>
        <v>0</v>
      </c>
    </row>
    <row r="175" spans="1:9" x14ac:dyDescent="0.3">
      <c r="A175" s="47"/>
      <c r="B175" s="39"/>
      <c r="C175" s="39"/>
      <c r="D175" s="58"/>
      <c r="E175" s="58"/>
      <c r="F175" s="59"/>
      <c r="G175" s="58"/>
      <c r="H175" s="58"/>
      <c r="I175" s="59"/>
    </row>
    <row r="176" spans="1:9" x14ac:dyDescent="0.3">
      <c r="A176" s="44" t="s">
        <v>373</v>
      </c>
      <c r="B176" s="22" t="s">
        <v>374</v>
      </c>
      <c r="C176" s="22"/>
      <c r="D176" s="58" t="s">
        <v>221</v>
      </c>
      <c r="E176" s="58"/>
      <c r="F176" s="93">
        <v>0</v>
      </c>
      <c r="G176" s="58" t="s">
        <v>221</v>
      </c>
      <c r="H176" s="58"/>
      <c r="I176" s="93">
        <v>0</v>
      </c>
    </row>
    <row r="177" spans="1:9" x14ac:dyDescent="0.3">
      <c r="A177" s="44"/>
      <c r="B177" s="22"/>
      <c r="C177" s="22"/>
      <c r="D177" s="58"/>
      <c r="E177" s="58"/>
      <c r="F177" s="93"/>
      <c r="G177" s="58"/>
      <c r="H177" s="58"/>
      <c r="I177" s="93"/>
    </row>
    <row r="178" spans="1:9" x14ac:dyDescent="0.3">
      <c r="A178" s="55"/>
      <c r="B178" s="67"/>
      <c r="C178" s="56" t="s">
        <v>375</v>
      </c>
      <c r="D178" s="64"/>
      <c r="E178" s="64"/>
      <c r="F178" s="94">
        <f>+F174-F176</f>
        <v>0</v>
      </c>
      <c r="G178" s="64"/>
      <c r="H178" s="64"/>
      <c r="I178" s="94">
        <f>+I174-I176</f>
        <v>0</v>
      </c>
    </row>
    <row r="179" spans="1:9" x14ac:dyDescent="0.3">
      <c r="A179" s="22"/>
      <c r="B179" s="22"/>
      <c r="C179" s="82"/>
      <c r="D179" s="65"/>
      <c r="E179" s="65"/>
      <c r="F179" s="74"/>
      <c r="G179" s="65"/>
      <c r="H179" s="65"/>
      <c r="I179" s="66"/>
    </row>
    <row r="180" spans="1:9" x14ac:dyDescent="0.3">
      <c r="A180" s="39"/>
      <c r="B180" s="39"/>
      <c r="C180" s="40"/>
      <c r="D180" s="65"/>
      <c r="E180" s="65"/>
      <c r="F180" s="66"/>
      <c r="G180" s="65"/>
      <c r="H180" s="65"/>
      <c r="I180" s="66"/>
    </row>
  </sheetData>
  <mergeCells count="10">
    <mergeCell ref="B6:C6"/>
    <mergeCell ref="D6:F6"/>
    <mergeCell ref="G6:I6"/>
    <mergeCell ref="A1:I1"/>
    <mergeCell ref="A3:I3"/>
    <mergeCell ref="A4:I4"/>
    <mergeCell ref="B5:C5"/>
    <mergeCell ref="D5:F5"/>
    <mergeCell ref="G5:I5"/>
    <mergeCell ref="A2:I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Zeros="0" workbookViewId="0">
      <selection activeCell="G7" sqref="G7"/>
    </sheetView>
  </sheetViews>
  <sheetFormatPr defaultRowHeight="14.4" x14ac:dyDescent="0.3"/>
  <cols>
    <col min="1" max="1" width="2.21875" style="2" customWidth="1"/>
    <col min="2" max="2" width="3" style="2" customWidth="1"/>
    <col min="3" max="3" width="37.21875" style="2" bestFit="1" customWidth="1"/>
    <col min="4" max="4" width="12.21875" style="2" customWidth="1"/>
    <col min="5" max="5" width="11.33203125" style="2" customWidth="1"/>
    <col min="6" max="6" width="12.21875" style="2" customWidth="1"/>
    <col min="7" max="7" width="11.77734375" style="2" customWidth="1"/>
    <col min="8" max="8" width="12.6640625" style="2" customWidth="1"/>
    <col min="9" max="9" width="13.5546875" style="2" customWidth="1"/>
    <col min="10" max="16384" width="8.88671875" style="2"/>
  </cols>
  <sheetData>
    <row r="1" spans="1:10" x14ac:dyDescent="0.3">
      <c r="A1" s="3"/>
      <c r="B1" s="3"/>
      <c r="C1" s="3"/>
      <c r="D1" s="3"/>
      <c r="E1" s="3"/>
      <c r="F1" s="3"/>
      <c r="G1" s="3"/>
      <c r="H1" s="3"/>
      <c r="I1" s="3"/>
    </row>
    <row r="2" spans="1:10" x14ac:dyDescent="0.3">
      <c r="A2" s="116" t="s">
        <v>452</v>
      </c>
      <c r="B2" s="116"/>
      <c r="C2" s="116"/>
      <c r="D2" s="116"/>
      <c r="E2" s="116"/>
      <c r="F2" s="116"/>
      <c r="G2" s="116"/>
      <c r="H2" s="116"/>
      <c r="I2" s="116"/>
      <c r="J2" s="109"/>
    </row>
    <row r="3" spans="1:10" x14ac:dyDescent="0.3">
      <c r="A3" s="134" t="s">
        <v>451</v>
      </c>
      <c r="B3" s="134"/>
      <c r="C3" s="134"/>
      <c r="D3" s="134"/>
      <c r="E3" s="134"/>
      <c r="F3" s="134"/>
      <c r="G3" s="134"/>
      <c r="H3" s="134"/>
      <c r="I3" s="134"/>
    </row>
    <row r="4" spans="1:10" ht="15" thickBot="1" x14ac:dyDescent="0.35">
      <c r="A4" s="4"/>
    </row>
    <row r="5" spans="1:10" x14ac:dyDescent="0.3">
      <c r="A5" s="97"/>
      <c r="B5" s="98"/>
      <c r="C5" s="98"/>
      <c r="D5" s="135" t="s">
        <v>135</v>
      </c>
      <c r="E5" s="136"/>
      <c r="F5" s="137"/>
      <c r="G5" s="138" t="s">
        <v>1</v>
      </c>
      <c r="H5" s="136"/>
      <c r="I5" s="139"/>
    </row>
    <row r="6" spans="1:10" ht="15" thickBot="1" x14ac:dyDescent="0.35">
      <c r="A6" s="99"/>
      <c r="B6" s="100"/>
      <c r="C6" s="101"/>
      <c r="D6" s="130">
        <v>45291</v>
      </c>
      <c r="E6" s="131"/>
      <c r="F6" s="132"/>
      <c r="G6" s="130">
        <v>45657</v>
      </c>
      <c r="H6" s="131"/>
      <c r="I6" s="133"/>
    </row>
    <row r="7" spans="1:10" x14ac:dyDescent="0.3">
      <c r="A7" s="102" t="s">
        <v>219</v>
      </c>
      <c r="B7" s="100" t="s">
        <v>376</v>
      </c>
      <c r="C7" s="100"/>
      <c r="D7" s="106" t="s">
        <v>221</v>
      </c>
      <c r="E7" s="106"/>
      <c r="F7" s="107">
        <v>0</v>
      </c>
      <c r="G7" s="106" t="s">
        <v>221</v>
      </c>
      <c r="H7" s="106"/>
      <c r="I7" s="107">
        <v>0</v>
      </c>
    </row>
    <row r="8" spans="1:10" x14ac:dyDescent="0.3">
      <c r="A8" s="102" t="s">
        <v>284</v>
      </c>
      <c r="B8" s="100" t="s">
        <v>377</v>
      </c>
      <c r="C8" s="100"/>
      <c r="D8" s="37"/>
      <c r="E8" s="37"/>
      <c r="F8" s="108">
        <f>+E9+E13+E14+E15+E20+E25+E27</f>
        <v>0</v>
      </c>
      <c r="G8" s="37"/>
      <c r="H8" s="37"/>
      <c r="I8" s="108">
        <f>+H9+H13+H14+H15+H20+H25+H27</f>
        <v>0</v>
      </c>
    </row>
    <row r="9" spans="1:10" x14ac:dyDescent="0.3">
      <c r="A9" s="102"/>
      <c r="B9" s="100" t="s">
        <v>222</v>
      </c>
      <c r="C9" s="100" t="s">
        <v>378</v>
      </c>
      <c r="D9" s="37"/>
      <c r="E9" s="72">
        <f>SUM(D10:D12)</f>
        <v>0</v>
      </c>
      <c r="F9" s="108"/>
      <c r="G9" s="37"/>
      <c r="H9" s="72">
        <f>SUM(G10:G12)</f>
        <v>0</v>
      </c>
      <c r="I9" s="108"/>
    </row>
    <row r="10" spans="1:10" x14ac:dyDescent="0.3">
      <c r="A10" s="102"/>
      <c r="B10" s="100"/>
      <c r="C10" s="101" t="s">
        <v>379</v>
      </c>
      <c r="D10" s="72">
        <v>0</v>
      </c>
      <c r="E10" s="37"/>
      <c r="F10" s="108"/>
      <c r="G10" s="72">
        <v>0</v>
      </c>
      <c r="H10" s="37"/>
      <c r="I10" s="108"/>
    </row>
    <row r="11" spans="1:10" x14ac:dyDescent="0.3">
      <c r="A11" s="102"/>
      <c r="B11" s="100"/>
      <c r="C11" s="101" t="s">
        <v>380</v>
      </c>
      <c r="D11" s="72">
        <v>0</v>
      </c>
      <c r="E11" s="37"/>
      <c r="F11" s="108"/>
      <c r="G11" s="72">
        <v>0</v>
      </c>
      <c r="H11" s="37"/>
      <c r="I11" s="108"/>
    </row>
    <row r="12" spans="1:10" x14ac:dyDescent="0.3">
      <c r="A12" s="102"/>
      <c r="B12" s="100"/>
      <c r="C12" s="101" t="s">
        <v>381</v>
      </c>
      <c r="D12" s="72">
        <v>0</v>
      </c>
      <c r="E12" s="37"/>
      <c r="F12" s="108"/>
      <c r="G12" s="72">
        <v>0</v>
      </c>
      <c r="H12" s="37"/>
      <c r="I12" s="108"/>
    </row>
    <row r="13" spans="1:10" x14ac:dyDescent="0.3">
      <c r="A13" s="102"/>
      <c r="B13" s="100" t="s">
        <v>229</v>
      </c>
      <c r="C13" s="100" t="s">
        <v>382</v>
      </c>
      <c r="D13" s="37" t="s">
        <v>221</v>
      </c>
      <c r="E13" s="72">
        <v>0</v>
      </c>
      <c r="F13" s="108"/>
      <c r="G13" s="37" t="s">
        <v>221</v>
      </c>
      <c r="H13" s="72">
        <v>0</v>
      </c>
      <c r="I13" s="108"/>
    </row>
    <row r="14" spans="1:10" x14ac:dyDescent="0.3">
      <c r="A14" s="102"/>
      <c r="B14" s="100" t="s">
        <v>238</v>
      </c>
      <c r="C14" s="100" t="s">
        <v>383</v>
      </c>
      <c r="D14" s="37"/>
      <c r="E14" s="72">
        <f>+'Gelir Tablosu'!F164</f>
        <v>0</v>
      </c>
      <c r="F14" s="108"/>
      <c r="G14" s="37"/>
      <c r="H14" s="72">
        <f>+'Gelir Tablosu'!I164</f>
        <v>0</v>
      </c>
      <c r="I14" s="108"/>
    </row>
    <row r="15" spans="1:10" x14ac:dyDescent="0.3">
      <c r="A15" s="102"/>
      <c r="B15" s="100" t="s">
        <v>245</v>
      </c>
      <c r="C15" s="100" t="s">
        <v>384</v>
      </c>
      <c r="D15" s="37"/>
      <c r="E15" s="72">
        <v>0</v>
      </c>
      <c r="F15" s="108"/>
      <c r="G15" s="37"/>
      <c r="H15" s="72">
        <v>0</v>
      </c>
      <c r="I15" s="108"/>
    </row>
    <row r="16" spans="1:10" x14ac:dyDescent="0.3">
      <c r="A16" s="102"/>
      <c r="B16" s="100"/>
      <c r="C16" s="100" t="s">
        <v>385</v>
      </c>
      <c r="D16" s="37"/>
      <c r="E16" s="37"/>
      <c r="F16" s="108"/>
      <c r="G16" s="37"/>
      <c r="H16" s="37"/>
      <c r="I16" s="108"/>
    </row>
    <row r="17" spans="1:9" x14ac:dyDescent="0.3">
      <c r="A17" s="102"/>
      <c r="B17" s="100"/>
      <c r="C17" s="101" t="s">
        <v>386</v>
      </c>
      <c r="D17" s="72">
        <v>0</v>
      </c>
      <c r="E17" s="37"/>
      <c r="F17" s="108"/>
      <c r="G17" s="72">
        <v>0</v>
      </c>
      <c r="H17" s="37"/>
      <c r="I17" s="108"/>
    </row>
    <row r="18" spans="1:9" x14ac:dyDescent="0.3">
      <c r="A18" s="102"/>
      <c r="B18" s="100"/>
      <c r="C18" s="101" t="s">
        <v>387</v>
      </c>
      <c r="D18" s="72">
        <v>0</v>
      </c>
      <c r="E18" s="37"/>
      <c r="F18" s="108"/>
      <c r="G18" s="72">
        <v>0</v>
      </c>
      <c r="H18" s="37"/>
      <c r="I18" s="108"/>
    </row>
    <row r="19" spans="1:9" x14ac:dyDescent="0.3">
      <c r="A19" s="102"/>
      <c r="B19" s="100"/>
      <c r="C19" s="101" t="s">
        <v>388</v>
      </c>
      <c r="D19" s="72">
        <v>0</v>
      </c>
      <c r="E19" s="37"/>
      <c r="F19" s="108"/>
      <c r="G19" s="72">
        <v>0</v>
      </c>
      <c r="H19" s="37"/>
      <c r="I19" s="108"/>
    </row>
    <row r="20" spans="1:9" x14ac:dyDescent="0.3">
      <c r="A20" s="102"/>
      <c r="B20" s="100" t="s">
        <v>251</v>
      </c>
      <c r="C20" s="100" t="s">
        <v>389</v>
      </c>
      <c r="D20" s="37"/>
      <c r="E20" s="72">
        <f>SUM(D22:D24)</f>
        <v>0</v>
      </c>
      <c r="F20" s="108"/>
      <c r="G20" s="37"/>
      <c r="H20" s="72">
        <f>SUM(G22:G24)</f>
        <v>0</v>
      </c>
      <c r="I20" s="108"/>
    </row>
    <row r="21" spans="1:9" x14ac:dyDescent="0.3">
      <c r="A21" s="102"/>
      <c r="B21" s="100"/>
      <c r="C21" s="100" t="s">
        <v>390</v>
      </c>
      <c r="D21" s="37">
        <v>0</v>
      </c>
      <c r="E21" s="37"/>
      <c r="F21" s="108"/>
      <c r="G21" s="37">
        <v>0</v>
      </c>
      <c r="H21" s="37"/>
      <c r="I21" s="108"/>
    </row>
    <row r="22" spans="1:9" x14ac:dyDescent="0.3">
      <c r="A22" s="102"/>
      <c r="B22" s="100"/>
      <c r="C22" s="101" t="s">
        <v>391</v>
      </c>
      <c r="D22" s="72">
        <v>0</v>
      </c>
      <c r="E22" s="37"/>
      <c r="F22" s="108"/>
      <c r="G22" s="72">
        <v>0</v>
      </c>
      <c r="H22" s="37"/>
      <c r="I22" s="108"/>
    </row>
    <row r="23" spans="1:9" x14ac:dyDescent="0.3">
      <c r="A23" s="102"/>
      <c r="B23" s="100"/>
      <c r="C23" s="101" t="s">
        <v>392</v>
      </c>
      <c r="D23" s="72">
        <v>0</v>
      </c>
      <c r="E23" s="37"/>
      <c r="F23" s="108"/>
      <c r="G23" s="72">
        <v>0</v>
      </c>
      <c r="H23" s="37"/>
      <c r="I23" s="108"/>
    </row>
    <row r="24" spans="1:9" x14ac:dyDescent="0.3">
      <c r="A24" s="102"/>
      <c r="B24" s="100"/>
      <c r="C24" s="101" t="s">
        <v>393</v>
      </c>
      <c r="D24" s="72">
        <v>0</v>
      </c>
      <c r="E24" s="37"/>
      <c r="F24" s="108"/>
      <c r="G24" s="72">
        <v>0</v>
      </c>
      <c r="H24" s="37"/>
      <c r="I24" s="108"/>
    </row>
    <row r="25" spans="1:9" x14ac:dyDescent="0.3">
      <c r="A25" s="102"/>
      <c r="B25" s="100" t="s">
        <v>256</v>
      </c>
      <c r="C25" s="100" t="s">
        <v>394</v>
      </c>
      <c r="D25" s="37"/>
      <c r="E25" s="72">
        <v>0</v>
      </c>
      <c r="F25" s="108"/>
      <c r="G25" s="37"/>
      <c r="H25" s="72">
        <v>0</v>
      </c>
      <c r="I25" s="108"/>
    </row>
    <row r="26" spans="1:9" x14ac:dyDescent="0.3">
      <c r="A26" s="102"/>
      <c r="B26" s="100" t="s">
        <v>264</v>
      </c>
      <c r="C26" s="100" t="s">
        <v>395</v>
      </c>
      <c r="D26" s="37"/>
      <c r="E26" s="72">
        <v>0</v>
      </c>
      <c r="F26" s="108"/>
      <c r="G26" s="37"/>
      <c r="H26" s="72">
        <v>0</v>
      </c>
      <c r="I26" s="108"/>
    </row>
    <row r="27" spans="1:9" x14ac:dyDescent="0.3">
      <c r="A27" s="102"/>
      <c r="B27" s="100" t="s">
        <v>274</v>
      </c>
      <c r="C27" s="100" t="s">
        <v>396</v>
      </c>
      <c r="D27" s="37">
        <v>0</v>
      </c>
      <c r="E27" s="72">
        <v>0</v>
      </c>
      <c r="F27" s="108"/>
      <c r="G27" s="37">
        <v>0</v>
      </c>
      <c r="H27" s="72">
        <v>0</v>
      </c>
      <c r="I27" s="108"/>
    </row>
    <row r="28" spans="1:9" x14ac:dyDescent="0.3">
      <c r="A28" s="102"/>
      <c r="B28" s="100"/>
      <c r="C28" s="100"/>
      <c r="D28" s="37"/>
      <c r="E28" s="37"/>
      <c r="F28" s="108"/>
      <c r="G28" s="37"/>
      <c r="H28" s="37"/>
      <c r="I28" s="108"/>
    </row>
    <row r="29" spans="1:9" x14ac:dyDescent="0.3">
      <c r="A29" s="102" t="s">
        <v>397</v>
      </c>
      <c r="B29" s="100" t="s">
        <v>398</v>
      </c>
      <c r="C29" s="100"/>
      <c r="D29" s="37" t="s">
        <v>221</v>
      </c>
      <c r="E29" s="37"/>
      <c r="F29" s="72">
        <f>+E30+E37+E43+E46+E47+E50+E51+E59+E61+E55</f>
        <v>0</v>
      </c>
      <c r="G29" s="37" t="s">
        <v>221</v>
      </c>
      <c r="H29" s="37"/>
      <c r="I29" s="72">
        <f>+H30+H37+H43+H46+H47+H50+H51+H59+H61+H55</f>
        <v>0</v>
      </c>
    </row>
    <row r="30" spans="1:9" x14ac:dyDescent="0.3">
      <c r="A30" s="103"/>
      <c r="B30" s="100" t="s">
        <v>222</v>
      </c>
      <c r="C30" s="101" t="s">
        <v>399</v>
      </c>
      <c r="D30" s="37"/>
      <c r="E30" s="72">
        <f>SUM(D31:D36)</f>
        <v>0</v>
      </c>
      <c r="F30" s="108"/>
      <c r="G30" s="37"/>
      <c r="H30" s="72">
        <f>SUM(G31:G36)</f>
        <v>0</v>
      </c>
      <c r="I30" s="108"/>
    </row>
    <row r="31" spans="1:9" x14ac:dyDescent="0.3">
      <c r="A31" s="103"/>
      <c r="B31" s="100"/>
      <c r="C31" s="101" t="s">
        <v>400</v>
      </c>
      <c r="D31" s="72">
        <f>+'Gelir Tablosu'!F84</f>
        <v>0</v>
      </c>
      <c r="E31" s="37"/>
      <c r="F31" s="108"/>
      <c r="G31" s="72">
        <f>+'Gelir Tablosu'!I84</f>
        <v>0</v>
      </c>
      <c r="H31" s="37"/>
      <c r="I31" s="108"/>
    </row>
    <row r="32" spans="1:9" x14ac:dyDescent="0.3">
      <c r="A32" s="102"/>
      <c r="B32" s="100"/>
      <c r="C32" s="101" t="s">
        <v>401</v>
      </c>
      <c r="D32" s="72">
        <v>0</v>
      </c>
      <c r="E32" s="37"/>
      <c r="F32" s="108"/>
      <c r="G32" s="72">
        <v>0</v>
      </c>
      <c r="H32" s="37"/>
      <c r="I32" s="108"/>
    </row>
    <row r="33" spans="1:9" x14ac:dyDescent="0.3">
      <c r="A33" s="102"/>
      <c r="B33" s="100"/>
      <c r="C33" s="101" t="s">
        <v>402</v>
      </c>
      <c r="D33" s="72">
        <v>0</v>
      </c>
      <c r="E33" s="37"/>
      <c r="F33" s="108"/>
      <c r="G33" s="72">
        <v>0</v>
      </c>
      <c r="H33" s="37"/>
      <c r="I33" s="108"/>
    </row>
    <row r="34" spans="1:9" x14ac:dyDescent="0.3">
      <c r="A34" s="102"/>
      <c r="B34" s="100"/>
      <c r="C34" s="101" t="s">
        <v>403</v>
      </c>
      <c r="D34" s="72">
        <v>0</v>
      </c>
      <c r="E34" s="37"/>
      <c r="F34" s="108"/>
      <c r="G34" s="72">
        <v>0</v>
      </c>
      <c r="H34" s="37"/>
      <c r="I34" s="108"/>
    </row>
    <row r="35" spans="1:9" x14ac:dyDescent="0.3">
      <c r="A35" s="102"/>
      <c r="B35" s="100"/>
      <c r="C35" s="101" t="s">
        <v>404</v>
      </c>
      <c r="D35" s="72">
        <v>0</v>
      </c>
      <c r="E35" s="37"/>
      <c r="F35" s="108"/>
      <c r="G35" s="72">
        <v>0</v>
      </c>
      <c r="H35" s="37"/>
      <c r="I35" s="108"/>
    </row>
    <row r="36" spans="1:9" x14ac:dyDescent="0.3">
      <c r="A36" s="103"/>
      <c r="B36" s="101"/>
      <c r="C36" s="101" t="s">
        <v>405</v>
      </c>
      <c r="D36" s="72">
        <v>0</v>
      </c>
      <c r="E36" s="37"/>
      <c r="F36" s="108"/>
      <c r="G36" s="72">
        <v>0</v>
      </c>
      <c r="H36" s="37"/>
      <c r="I36" s="108"/>
    </row>
    <row r="37" spans="1:9" x14ac:dyDescent="0.3">
      <c r="A37" s="102"/>
      <c r="B37" s="100" t="s">
        <v>229</v>
      </c>
      <c r="C37" s="100" t="s">
        <v>406</v>
      </c>
      <c r="D37" s="37"/>
      <c r="E37" s="72">
        <f>SUM(D38:D42)</f>
        <v>0</v>
      </c>
      <c r="F37" s="108"/>
      <c r="G37" s="37"/>
      <c r="H37" s="72">
        <f>SUM(G38:G42)</f>
        <v>0</v>
      </c>
      <c r="I37" s="108"/>
    </row>
    <row r="38" spans="1:9" x14ac:dyDescent="0.3">
      <c r="A38" s="102"/>
      <c r="B38" s="100"/>
      <c r="C38" s="101" t="s">
        <v>407</v>
      </c>
      <c r="D38" s="72">
        <v>0</v>
      </c>
      <c r="E38" s="37"/>
      <c r="F38" s="108"/>
      <c r="G38" s="72">
        <v>0</v>
      </c>
      <c r="H38" s="37"/>
      <c r="I38" s="108"/>
    </row>
    <row r="39" spans="1:9" x14ac:dyDescent="0.3">
      <c r="A39" s="102"/>
      <c r="B39" s="100"/>
      <c r="C39" s="101" t="s">
        <v>408</v>
      </c>
      <c r="D39" s="72">
        <v>0</v>
      </c>
      <c r="E39" s="37"/>
      <c r="F39" s="108"/>
      <c r="G39" s="72">
        <v>0</v>
      </c>
      <c r="H39" s="37"/>
      <c r="I39" s="108"/>
    </row>
    <row r="40" spans="1:9" x14ac:dyDescent="0.3">
      <c r="A40" s="102"/>
      <c r="B40" s="100"/>
      <c r="C40" s="101" t="s">
        <v>409</v>
      </c>
      <c r="D40" s="72">
        <v>0</v>
      </c>
      <c r="E40" s="37"/>
      <c r="F40" s="108"/>
      <c r="G40" s="72">
        <v>0</v>
      </c>
      <c r="H40" s="37"/>
      <c r="I40" s="108"/>
    </row>
    <row r="41" spans="1:9" x14ac:dyDescent="0.3">
      <c r="A41" s="102"/>
      <c r="B41" s="100"/>
      <c r="C41" s="101" t="s">
        <v>410</v>
      </c>
      <c r="D41" s="72">
        <v>0</v>
      </c>
      <c r="E41" s="37"/>
      <c r="F41" s="108"/>
      <c r="G41" s="72">
        <v>0</v>
      </c>
      <c r="H41" s="37"/>
      <c r="I41" s="108"/>
    </row>
    <row r="42" spans="1:9" x14ac:dyDescent="0.3">
      <c r="A42" s="102"/>
      <c r="B42" s="100"/>
      <c r="C42" s="101" t="s">
        <v>411</v>
      </c>
      <c r="D42" s="72">
        <v>0</v>
      </c>
      <c r="E42" s="37"/>
      <c r="F42" s="108"/>
      <c r="G42" s="72">
        <v>0</v>
      </c>
      <c r="H42" s="37"/>
      <c r="I42" s="108"/>
    </row>
    <row r="43" spans="1:9" x14ac:dyDescent="0.3">
      <c r="A43" s="102"/>
      <c r="B43" s="100" t="s">
        <v>238</v>
      </c>
      <c r="C43" s="100" t="s">
        <v>412</v>
      </c>
      <c r="D43" s="37"/>
      <c r="E43" s="72">
        <f>SUM(D44:D45)</f>
        <v>0</v>
      </c>
      <c r="F43" s="108"/>
      <c r="G43" s="37"/>
      <c r="H43" s="72">
        <f>SUM(G44:G45)</f>
        <v>0</v>
      </c>
      <c r="I43" s="108"/>
    </row>
    <row r="44" spans="1:9" x14ac:dyDescent="0.3">
      <c r="A44" s="102"/>
      <c r="B44" s="100"/>
      <c r="C44" s="101" t="s">
        <v>434</v>
      </c>
      <c r="D44" s="72">
        <v>0</v>
      </c>
      <c r="E44" s="37"/>
      <c r="F44" s="108"/>
      <c r="G44" s="72">
        <v>0</v>
      </c>
      <c r="H44" s="37"/>
      <c r="I44" s="108"/>
    </row>
    <row r="45" spans="1:9" x14ac:dyDescent="0.3">
      <c r="A45" s="102"/>
      <c r="B45" s="100"/>
      <c r="C45" s="101" t="s">
        <v>413</v>
      </c>
      <c r="D45" s="72">
        <v>0</v>
      </c>
      <c r="E45" s="37"/>
      <c r="F45" s="108"/>
      <c r="G45" s="72">
        <v>0</v>
      </c>
      <c r="H45" s="37"/>
      <c r="I45" s="108"/>
    </row>
    <row r="46" spans="1:9" x14ac:dyDescent="0.3">
      <c r="A46" s="102"/>
      <c r="B46" s="100" t="s">
        <v>245</v>
      </c>
      <c r="C46" s="100" t="s">
        <v>414</v>
      </c>
      <c r="D46" s="37" t="s">
        <v>221</v>
      </c>
      <c r="E46" s="72">
        <v>0</v>
      </c>
      <c r="F46" s="108"/>
      <c r="G46" s="37" t="s">
        <v>221</v>
      </c>
      <c r="H46" s="72">
        <v>0</v>
      </c>
      <c r="I46" s="108"/>
    </row>
    <row r="47" spans="1:9" x14ac:dyDescent="0.3">
      <c r="A47" s="102"/>
      <c r="B47" s="100" t="s">
        <v>251</v>
      </c>
      <c r="C47" s="100" t="s">
        <v>415</v>
      </c>
      <c r="D47" s="37"/>
      <c r="E47" s="72">
        <f>SUM(D48:D49)</f>
        <v>0</v>
      </c>
      <c r="F47" s="108"/>
      <c r="G47" s="37"/>
      <c r="H47" s="72">
        <f>SUM(G48:G49)</f>
        <v>0</v>
      </c>
      <c r="I47" s="108"/>
    </row>
    <row r="48" spans="1:9" x14ac:dyDescent="0.3">
      <c r="A48" s="102"/>
      <c r="B48" s="100"/>
      <c r="C48" s="101" t="s">
        <v>416</v>
      </c>
      <c r="D48" s="72">
        <v>0</v>
      </c>
      <c r="E48" s="37"/>
      <c r="F48" s="108"/>
      <c r="G48" s="72">
        <v>0</v>
      </c>
      <c r="H48" s="37"/>
      <c r="I48" s="108"/>
    </row>
    <row r="49" spans="1:9" x14ac:dyDescent="0.3">
      <c r="A49" s="102"/>
      <c r="B49" s="100"/>
      <c r="C49" s="101" t="s">
        <v>417</v>
      </c>
      <c r="D49" s="72">
        <v>0</v>
      </c>
      <c r="E49" s="37"/>
      <c r="F49" s="108"/>
      <c r="G49" s="72">
        <v>0</v>
      </c>
      <c r="H49" s="37"/>
      <c r="I49" s="108"/>
    </row>
    <row r="50" spans="1:9" x14ac:dyDescent="0.3">
      <c r="A50" s="102"/>
      <c r="B50" s="100" t="s">
        <v>256</v>
      </c>
      <c r="C50" s="100" t="s">
        <v>418</v>
      </c>
      <c r="D50" s="37" t="s">
        <v>221</v>
      </c>
      <c r="E50" s="72">
        <v>0</v>
      </c>
      <c r="F50" s="108"/>
      <c r="G50" s="37" t="s">
        <v>221</v>
      </c>
      <c r="H50" s="72">
        <v>0</v>
      </c>
      <c r="I50" s="108"/>
    </row>
    <row r="51" spans="1:9" x14ac:dyDescent="0.3">
      <c r="A51" s="102"/>
      <c r="B51" s="100" t="s">
        <v>264</v>
      </c>
      <c r="C51" s="100" t="s">
        <v>419</v>
      </c>
      <c r="D51" s="37" t="s">
        <v>221</v>
      </c>
      <c r="E51" s="72">
        <f>SUM(D52:D54)</f>
        <v>0</v>
      </c>
      <c r="F51" s="108"/>
      <c r="G51" s="37" t="s">
        <v>221</v>
      </c>
      <c r="H51" s="72">
        <f>SUM(G52:G54)</f>
        <v>0</v>
      </c>
      <c r="I51" s="108"/>
    </row>
    <row r="52" spans="1:9" x14ac:dyDescent="0.3">
      <c r="A52" s="103"/>
      <c r="B52" s="100"/>
      <c r="C52" s="101" t="s">
        <v>420</v>
      </c>
      <c r="D52" s="72">
        <v>0</v>
      </c>
      <c r="E52" s="37"/>
      <c r="F52" s="108"/>
      <c r="G52" s="72">
        <v>0</v>
      </c>
      <c r="H52" s="37"/>
      <c r="I52" s="108"/>
    </row>
    <row r="53" spans="1:9" x14ac:dyDescent="0.3">
      <c r="A53" s="103"/>
      <c r="B53" s="100"/>
      <c r="C53" s="101" t="s">
        <v>421</v>
      </c>
      <c r="D53" s="72">
        <v>0</v>
      </c>
      <c r="E53" s="37"/>
      <c r="F53" s="108"/>
      <c r="G53" s="72">
        <v>0</v>
      </c>
      <c r="H53" s="37"/>
      <c r="I53" s="108"/>
    </row>
    <row r="54" spans="1:9" x14ac:dyDescent="0.3">
      <c r="A54" s="103"/>
      <c r="B54" s="100"/>
      <c r="C54" s="101" t="s">
        <v>422</v>
      </c>
      <c r="D54" s="72">
        <v>0</v>
      </c>
      <c r="E54" s="37"/>
      <c r="F54" s="108"/>
      <c r="G54" s="72">
        <v>0</v>
      </c>
      <c r="H54" s="37"/>
      <c r="I54" s="108"/>
    </row>
    <row r="55" spans="1:9" x14ac:dyDescent="0.3">
      <c r="A55" s="103"/>
      <c r="B55" s="100" t="s">
        <v>274</v>
      </c>
      <c r="C55" s="100" t="s">
        <v>423</v>
      </c>
      <c r="D55" s="37" t="s">
        <v>221</v>
      </c>
      <c r="E55" s="72">
        <f>+D56+D57+D58</f>
        <v>0</v>
      </c>
      <c r="F55" s="108"/>
      <c r="G55" s="37" t="s">
        <v>221</v>
      </c>
      <c r="H55" s="72">
        <f>+G56+G57+G58</f>
        <v>0</v>
      </c>
      <c r="I55" s="108"/>
    </row>
    <row r="56" spans="1:9" x14ac:dyDescent="0.3">
      <c r="A56" s="103"/>
      <c r="B56" s="100"/>
      <c r="C56" s="101" t="s">
        <v>420</v>
      </c>
      <c r="D56" s="72">
        <v>0</v>
      </c>
      <c r="E56" s="37"/>
      <c r="F56" s="108"/>
      <c r="G56" s="72">
        <v>0</v>
      </c>
      <c r="H56" s="37"/>
      <c r="I56" s="108"/>
    </row>
    <row r="57" spans="1:9" x14ac:dyDescent="0.3">
      <c r="A57" s="103"/>
      <c r="B57" s="100"/>
      <c r="C57" s="101" t="s">
        <v>421</v>
      </c>
      <c r="D57" s="72">
        <v>0</v>
      </c>
      <c r="E57" s="37"/>
      <c r="F57" s="108"/>
      <c r="G57" s="72">
        <v>0</v>
      </c>
      <c r="H57" s="37"/>
      <c r="I57" s="108"/>
    </row>
    <row r="58" spans="1:9" x14ac:dyDescent="0.3">
      <c r="A58" s="103"/>
      <c r="B58" s="100"/>
      <c r="C58" s="101" t="s">
        <v>422</v>
      </c>
      <c r="D58" s="37">
        <v>0</v>
      </c>
      <c r="E58" s="37"/>
      <c r="F58" s="108"/>
      <c r="G58" s="37">
        <v>0</v>
      </c>
      <c r="H58" s="37"/>
      <c r="I58" s="108"/>
    </row>
    <row r="59" spans="1:9" x14ac:dyDescent="0.3">
      <c r="A59" s="103"/>
      <c r="B59" s="100" t="s">
        <v>347</v>
      </c>
      <c r="C59" s="100" t="s">
        <v>424</v>
      </c>
      <c r="D59" s="37" t="s">
        <v>221</v>
      </c>
      <c r="E59" s="72">
        <v>0</v>
      </c>
      <c r="F59" s="108"/>
      <c r="G59" s="37" t="s">
        <v>221</v>
      </c>
      <c r="H59" s="72">
        <v>0</v>
      </c>
      <c r="I59" s="108"/>
    </row>
    <row r="60" spans="1:9" x14ac:dyDescent="0.3">
      <c r="A60" s="103"/>
      <c r="B60" s="100" t="s">
        <v>425</v>
      </c>
      <c r="C60" s="100" t="s">
        <v>426</v>
      </c>
      <c r="D60" s="37" t="s">
        <v>221</v>
      </c>
      <c r="E60" s="72">
        <v>0</v>
      </c>
      <c r="F60" s="108"/>
      <c r="G60" s="37" t="s">
        <v>221</v>
      </c>
      <c r="H60" s="72">
        <v>0</v>
      </c>
      <c r="I60" s="108"/>
    </row>
    <row r="61" spans="1:9" x14ac:dyDescent="0.3">
      <c r="A61" s="103"/>
      <c r="B61" s="100" t="s">
        <v>427</v>
      </c>
      <c r="C61" s="100" t="s">
        <v>428</v>
      </c>
      <c r="D61" s="37" t="s">
        <v>221</v>
      </c>
      <c r="E61" s="72">
        <v>0</v>
      </c>
      <c r="F61" s="108"/>
      <c r="G61" s="37" t="s">
        <v>221</v>
      </c>
      <c r="H61" s="72">
        <v>0</v>
      </c>
      <c r="I61" s="108"/>
    </row>
    <row r="62" spans="1:9" x14ac:dyDescent="0.3">
      <c r="A62" s="103"/>
      <c r="B62" s="100"/>
      <c r="C62" s="100"/>
      <c r="D62" s="37"/>
      <c r="E62" s="37"/>
      <c r="F62" s="108"/>
      <c r="G62" s="37"/>
      <c r="H62" s="37"/>
      <c r="I62" s="108"/>
    </row>
    <row r="63" spans="1:9" ht="15" thickBot="1" x14ac:dyDescent="0.35">
      <c r="A63" s="104" t="s">
        <v>291</v>
      </c>
      <c r="B63" s="105" t="s">
        <v>429</v>
      </c>
      <c r="C63" s="105"/>
      <c r="D63" s="38"/>
      <c r="E63" s="38"/>
      <c r="F63" s="86">
        <f>+F7+F8-F29</f>
        <v>0</v>
      </c>
      <c r="G63" s="38"/>
      <c r="H63" s="38"/>
      <c r="I63" s="86">
        <f>+I7+I8-I29</f>
        <v>0</v>
      </c>
    </row>
  </sheetData>
  <mergeCells count="6">
    <mergeCell ref="A2:I2"/>
    <mergeCell ref="D6:F6"/>
    <mergeCell ref="G6:I6"/>
    <mergeCell ref="A3:I3"/>
    <mergeCell ref="D5:F5"/>
    <mergeCell ref="G5:I5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activeCell="A16" sqref="A16"/>
    </sheetView>
  </sheetViews>
  <sheetFormatPr defaultRowHeight="14.4" x14ac:dyDescent="0.3"/>
  <cols>
    <col min="1" max="1" width="30.6640625" bestFit="1" customWidth="1"/>
    <col min="2" max="2" width="13.88671875" style="2" customWidth="1"/>
    <col min="3" max="3" width="12.5546875" style="2" customWidth="1"/>
    <col min="4" max="4" width="15.77734375" style="2" customWidth="1"/>
    <col min="5" max="5" width="16" style="2" customWidth="1"/>
    <col min="6" max="6" width="16.77734375" style="2" customWidth="1"/>
  </cols>
  <sheetData>
    <row r="1" spans="1:6" x14ac:dyDescent="0.3">
      <c r="A1" s="140" t="s">
        <v>436</v>
      </c>
      <c r="B1" s="140"/>
      <c r="C1" s="140"/>
      <c r="D1" s="140"/>
      <c r="E1" s="140"/>
      <c r="F1" s="140"/>
    </row>
    <row r="2" spans="1:6" ht="15" thickBot="1" x14ac:dyDescent="0.35">
      <c r="A2" s="5"/>
      <c r="B2" s="6"/>
      <c r="C2" s="6"/>
      <c r="D2" s="6"/>
      <c r="E2" s="6"/>
      <c r="F2" s="6"/>
    </row>
    <row r="3" spans="1:6" ht="23.4" thickBot="1" x14ac:dyDescent="0.35">
      <c r="A3" s="7"/>
      <c r="B3" s="13" t="s">
        <v>197</v>
      </c>
      <c r="C3" s="13" t="s">
        <v>202</v>
      </c>
      <c r="D3" s="13" t="s">
        <v>206</v>
      </c>
      <c r="E3" s="13" t="s">
        <v>435</v>
      </c>
      <c r="F3" s="13" t="s">
        <v>437</v>
      </c>
    </row>
    <row r="4" spans="1:6" ht="25.05" customHeight="1" thickBot="1" x14ac:dyDescent="0.35">
      <c r="A4" s="8" t="s">
        <v>463</v>
      </c>
      <c r="B4" s="12">
        <v>0</v>
      </c>
      <c r="C4" s="9">
        <v>0</v>
      </c>
      <c r="D4" s="9"/>
      <c r="E4" s="9">
        <v>0</v>
      </c>
      <c r="F4" s="9">
        <f>+B4+C4+D4+E4</f>
        <v>0</v>
      </c>
    </row>
    <row r="5" spans="1:6" ht="25.05" customHeight="1" thickTop="1" thickBot="1" x14ac:dyDescent="0.35">
      <c r="A5" s="10" t="s">
        <v>454</v>
      </c>
      <c r="B5" s="11"/>
      <c r="C5" s="12"/>
      <c r="D5" s="12"/>
      <c r="E5" s="12"/>
      <c r="F5" s="12"/>
    </row>
    <row r="6" spans="1:6" ht="25.05" customHeight="1" thickBot="1" x14ac:dyDescent="0.35">
      <c r="A6" s="8" t="s">
        <v>455</v>
      </c>
      <c r="B6" s="9"/>
      <c r="C6" s="9"/>
      <c r="D6" s="9"/>
      <c r="E6" s="9"/>
      <c r="F6" s="9"/>
    </row>
    <row r="7" spans="1:6" ht="25.05" customHeight="1" thickTop="1" thickBot="1" x14ac:dyDescent="0.35">
      <c r="A7" s="10" t="s">
        <v>464</v>
      </c>
      <c r="B7" s="12">
        <f>+B4</f>
        <v>0</v>
      </c>
      <c r="C7" s="12">
        <f>+C4-C5-C6</f>
        <v>0</v>
      </c>
      <c r="D7" s="12"/>
      <c r="E7" s="9">
        <f>+E4-E5-E6</f>
        <v>0</v>
      </c>
      <c r="F7" s="9">
        <f>+B7+C7+D7+E7</f>
        <v>0</v>
      </c>
    </row>
    <row r="8" spans="1:6" ht="25.05" customHeight="1" thickBot="1" x14ac:dyDescent="0.35">
      <c r="A8" s="8" t="s">
        <v>456</v>
      </c>
      <c r="B8" s="9"/>
      <c r="C8" s="9"/>
      <c r="D8" s="9"/>
      <c r="E8" s="9"/>
      <c r="F8" s="9"/>
    </row>
    <row r="9" spans="1:6" ht="25.05" customHeight="1" thickTop="1" thickBot="1" x14ac:dyDescent="0.35">
      <c r="A9" s="10" t="s">
        <v>457</v>
      </c>
      <c r="B9" s="12"/>
      <c r="C9" s="12"/>
      <c r="D9" s="12"/>
      <c r="E9" s="12">
        <v>0</v>
      </c>
      <c r="F9" s="9">
        <f>+B9+C9+D9+E9</f>
        <v>0</v>
      </c>
    </row>
    <row r="10" spans="1:6" ht="25.05" customHeight="1" thickBot="1" x14ac:dyDescent="0.35">
      <c r="A10" s="10" t="s">
        <v>458</v>
      </c>
      <c r="B10" s="12"/>
      <c r="C10" s="12"/>
      <c r="D10" s="12"/>
      <c r="E10" s="12"/>
      <c r="F10" s="12"/>
    </row>
    <row r="11" spans="1:6" ht="25.05" customHeight="1" thickBot="1" x14ac:dyDescent="0.35">
      <c r="A11" s="10" t="s">
        <v>459</v>
      </c>
      <c r="B11" s="12"/>
      <c r="C11" s="12"/>
      <c r="D11" s="12"/>
      <c r="E11" s="12"/>
      <c r="F11" s="12"/>
    </row>
    <row r="12" spans="1:6" ht="36.6" thickBot="1" x14ac:dyDescent="0.35">
      <c r="A12" s="10" t="s">
        <v>460</v>
      </c>
      <c r="B12" s="12"/>
      <c r="C12" s="12"/>
      <c r="D12" s="12"/>
      <c r="E12" s="12"/>
      <c r="F12" s="12"/>
    </row>
    <row r="13" spans="1:6" ht="25.05" customHeight="1" thickBot="1" x14ac:dyDescent="0.35">
      <c r="A13" s="8" t="s">
        <v>461</v>
      </c>
      <c r="B13" s="9"/>
      <c r="C13" s="9"/>
      <c r="D13" s="9"/>
      <c r="E13" s="9"/>
      <c r="F13" s="9"/>
    </row>
    <row r="14" spans="1:6" ht="25.05" customHeight="1" thickTop="1" thickBot="1" x14ac:dyDescent="0.35">
      <c r="A14" s="8" t="s">
        <v>453</v>
      </c>
      <c r="B14" s="9"/>
      <c r="C14" s="9"/>
      <c r="D14" s="9"/>
      <c r="E14" s="9"/>
      <c r="F14" s="9"/>
    </row>
    <row r="15" spans="1:6" ht="25.05" customHeight="1" thickTop="1" thickBot="1" x14ac:dyDescent="0.35">
      <c r="A15" s="10" t="s">
        <v>465</v>
      </c>
      <c r="B15" s="12">
        <f>+B7</f>
        <v>0</v>
      </c>
      <c r="C15" s="12">
        <f>+C7+C9</f>
        <v>0</v>
      </c>
      <c r="D15" s="12"/>
      <c r="E15" s="12">
        <f>+E7+E9</f>
        <v>0</v>
      </c>
      <c r="F15" s="12">
        <f>+B15+C15+D15+E15</f>
        <v>0</v>
      </c>
    </row>
    <row r="16" spans="1:6" ht="25.05" customHeight="1" thickBot="1" x14ac:dyDescent="0.35">
      <c r="A16" s="10"/>
      <c r="B16" s="12"/>
      <c r="C16" s="12"/>
      <c r="D16" s="12"/>
      <c r="E16" s="12"/>
      <c r="F16" s="12"/>
    </row>
    <row r="17" spans="1:2" x14ac:dyDescent="0.3">
      <c r="A17" s="1"/>
    </row>
    <row r="20" spans="1:2" x14ac:dyDescent="0.3">
      <c r="B20" s="9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Bilanço</vt:lpstr>
      <vt:lpstr>Gelir Tablosu</vt:lpstr>
      <vt:lpstr>Nakit Akım</vt:lpstr>
      <vt:lpstr>Özkaynak Değişim</vt:lpstr>
      <vt:lpstr>Bilanço!RANGE_A6_I144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 Raik Onat</cp:lastModifiedBy>
  <cp:lastPrinted>2018-06-08T07:57:58Z</cp:lastPrinted>
  <dcterms:created xsi:type="dcterms:W3CDTF">2018-06-08T07:20:46Z</dcterms:created>
  <dcterms:modified xsi:type="dcterms:W3CDTF">2025-01-29T19:17:09Z</dcterms:modified>
</cp:coreProperties>
</file>